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1_Výkaz výměr\"/>
    </mc:Choice>
  </mc:AlternateContent>
  <xr:revisionPtr revIDLastSave="0" documentId="13_ncr:1_{3D1D3DF2-AFB1-41A8-9FB6-93EC8D368CC1}" xr6:coauthVersionLast="47" xr6:coauthVersionMax="47" xr10:uidLastSave="{00000000-0000-0000-0000-000000000000}"/>
  <bookViews>
    <workbookView xWindow="3420" yWindow="105" windowWidth="25320" windowHeight="15315" xr2:uid="{29257B2C-B687-48B6-9AFE-BBC4BD4C2D1A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Pol'!$A$1:$U$725</definedName>
    <definedName name="_xlnm.Print_Area" localSheetId="1">Stavba!$A$1:$J$76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715" i="12" l="1"/>
  <c r="G39" i="1" s="1"/>
  <c r="G40" i="1" s="1"/>
  <c r="G25" i="1" s="1"/>
  <c r="G26" i="1" s="1"/>
  <c r="BA712" i="12"/>
  <c r="BA709" i="12"/>
  <c r="BA708" i="12"/>
  <c r="BA705" i="12"/>
  <c r="BA703" i="12"/>
  <c r="BA702" i="12"/>
  <c r="BA701" i="12"/>
  <c r="BA700" i="12"/>
  <c r="BA699" i="12"/>
  <c r="BA698" i="12"/>
  <c r="BA697" i="12"/>
  <c r="BA682" i="12"/>
  <c r="BA671" i="12"/>
  <c r="BA658" i="12"/>
  <c r="BA648" i="12"/>
  <c r="BA567" i="12"/>
  <c r="BA566" i="12"/>
  <c r="BA565" i="12"/>
  <c r="BA560" i="12"/>
  <c r="BA559" i="12"/>
  <c r="BA558" i="12"/>
  <c r="BA553" i="12"/>
  <c r="BA552" i="12"/>
  <c r="BA551" i="12"/>
  <c r="BA506" i="12"/>
  <c r="BA487" i="12"/>
  <c r="BA482" i="12"/>
  <c r="BA468" i="12"/>
  <c r="BA463" i="12"/>
  <c r="BA451" i="12"/>
  <c r="BA441" i="12"/>
  <c r="BA434" i="12"/>
  <c r="BA419" i="12"/>
  <c r="BA413" i="12"/>
  <c r="BA408" i="12"/>
  <c r="BA369" i="12"/>
  <c r="BA364" i="12"/>
  <c r="BA361" i="12"/>
  <c r="BA356" i="12"/>
  <c r="BA349" i="12"/>
  <c r="BA339" i="12"/>
  <c r="BA331" i="12"/>
  <c r="BA326" i="12"/>
  <c r="BA321" i="12"/>
  <c r="BA316" i="12"/>
  <c r="BA309" i="12"/>
  <c r="BA304" i="12"/>
  <c r="BA296" i="12"/>
  <c r="BA291" i="12"/>
  <c r="BA286" i="12"/>
  <c r="BA279" i="12"/>
  <c r="BA274" i="12"/>
  <c r="BA246" i="12"/>
  <c r="BA221" i="12"/>
  <c r="BA214" i="12"/>
  <c r="BA205" i="12"/>
  <c r="BA183" i="12"/>
  <c r="BA98" i="12"/>
  <c r="F9" i="12"/>
  <c r="G9" i="12" s="1"/>
  <c r="I9" i="12"/>
  <c r="K9" i="12"/>
  <c r="O9" i="12"/>
  <c r="Q9" i="12"/>
  <c r="U9" i="12"/>
  <c r="F15" i="12"/>
  <c r="G15" i="12"/>
  <c r="M15" i="12" s="1"/>
  <c r="I15" i="12"/>
  <c r="K15" i="12"/>
  <c r="O15" i="12"/>
  <c r="Q15" i="12"/>
  <c r="U15" i="12"/>
  <c r="F21" i="12"/>
  <c r="G21" i="12" s="1"/>
  <c r="M21" i="12" s="1"/>
  <c r="I21" i="12"/>
  <c r="K21" i="12"/>
  <c r="O21" i="12"/>
  <c r="Q21" i="12"/>
  <c r="U21" i="12"/>
  <c r="F23" i="12"/>
  <c r="G23" i="12" s="1"/>
  <c r="M23" i="12" s="1"/>
  <c r="I23" i="12"/>
  <c r="K23" i="12"/>
  <c r="O23" i="12"/>
  <c r="Q23" i="12"/>
  <c r="U23" i="12"/>
  <c r="F27" i="12"/>
  <c r="G27" i="12"/>
  <c r="M27" i="12" s="1"/>
  <c r="I27" i="12"/>
  <c r="K27" i="12"/>
  <c r="O27" i="12"/>
  <c r="Q27" i="12"/>
  <c r="U27" i="12"/>
  <c r="F31" i="12"/>
  <c r="G31" i="12"/>
  <c r="M31" i="12" s="1"/>
  <c r="I31" i="12"/>
  <c r="K31" i="12"/>
  <c r="O31" i="12"/>
  <c r="Q31" i="12"/>
  <c r="U31" i="12"/>
  <c r="F36" i="12"/>
  <c r="G36" i="12" s="1"/>
  <c r="M36" i="12" s="1"/>
  <c r="I36" i="12"/>
  <c r="K36" i="12"/>
  <c r="O36" i="12"/>
  <c r="Q36" i="12"/>
  <c r="U36" i="12"/>
  <c r="F40" i="12"/>
  <c r="G40" i="12" s="1"/>
  <c r="M40" i="12" s="1"/>
  <c r="I40" i="12"/>
  <c r="K40" i="12"/>
  <c r="O40" i="12"/>
  <c r="Q40" i="12"/>
  <c r="U40" i="12"/>
  <c r="F46" i="12"/>
  <c r="G46" i="12"/>
  <c r="M46" i="12" s="1"/>
  <c r="I46" i="12"/>
  <c r="K46" i="12"/>
  <c r="O46" i="12"/>
  <c r="Q46" i="12"/>
  <c r="U46" i="12"/>
  <c r="F51" i="12"/>
  <c r="G51" i="12"/>
  <c r="M51" i="12" s="1"/>
  <c r="I51" i="12"/>
  <c r="K51" i="12"/>
  <c r="O51" i="12"/>
  <c r="Q51" i="12"/>
  <c r="U51" i="12"/>
  <c r="F65" i="12"/>
  <c r="G65" i="12" s="1"/>
  <c r="M65" i="12" s="1"/>
  <c r="I65" i="12"/>
  <c r="K65" i="12"/>
  <c r="O65" i="12"/>
  <c r="Q65" i="12"/>
  <c r="U65" i="12"/>
  <c r="F68" i="12"/>
  <c r="G68" i="12" s="1"/>
  <c r="M68" i="12" s="1"/>
  <c r="I68" i="12"/>
  <c r="K68" i="12"/>
  <c r="O68" i="12"/>
  <c r="Q68" i="12"/>
  <c r="U68" i="12"/>
  <c r="F72" i="12"/>
  <c r="G72" i="12" s="1"/>
  <c r="I72" i="12"/>
  <c r="K72" i="12"/>
  <c r="O72" i="12"/>
  <c r="Q72" i="12"/>
  <c r="U72" i="12"/>
  <c r="F75" i="12"/>
  <c r="G75" i="12" s="1"/>
  <c r="M75" i="12" s="1"/>
  <c r="I75" i="12"/>
  <c r="K75" i="12"/>
  <c r="O75" i="12"/>
  <c r="Q75" i="12"/>
  <c r="U75" i="12"/>
  <c r="F79" i="12"/>
  <c r="G79" i="12" s="1"/>
  <c r="M79" i="12" s="1"/>
  <c r="I79" i="12"/>
  <c r="K79" i="12"/>
  <c r="O79" i="12"/>
  <c r="Q79" i="12"/>
  <c r="U79" i="12"/>
  <c r="F85" i="12"/>
  <c r="G85" i="12" s="1"/>
  <c r="M85" i="12" s="1"/>
  <c r="I85" i="12"/>
  <c r="K85" i="12"/>
  <c r="O85" i="12"/>
  <c r="Q85" i="12"/>
  <c r="U85" i="12"/>
  <c r="F90" i="12"/>
  <c r="G90" i="12" s="1"/>
  <c r="G89" i="12" s="1"/>
  <c r="I54" i="1" s="1"/>
  <c r="I90" i="12"/>
  <c r="I89" i="12" s="1"/>
  <c r="K90" i="12"/>
  <c r="K89" i="12" s="1"/>
  <c r="O90" i="12"/>
  <c r="O89" i="12" s="1"/>
  <c r="Q90" i="12"/>
  <c r="Q89" i="12" s="1"/>
  <c r="U90" i="12"/>
  <c r="U89" i="12" s="1"/>
  <c r="F97" i="12"/>
  <c r="G97" i="12"/>
  <c r="M97" i="12" s="1"/>
  <c r="M96" i="12" s="1"/>
  <c r="I97" i="12"/>
  <c r="I96" i="12" s="1"/>
  <c r="K97" i="12"/>
  <c r="K96" i="12" s="1"/>
  <c r="O97" i="12"/>
  <c r="O96" i="12" s="1"/>
  <c r="Q97" i="12"/>
  <c r="Q96" i="12" s="1"/>
  <c r="U97" i="12"/>
  <c r="U96" i="12" s="1"/>
  <c r="F101" i="12"/>
  <c r="G101" i="12" s="1"/>
  <c r="M101" i="12" s="1"/>
  <c r="I101" i="12"/>
  <c r="K101" i="12"/>
  <c r="O101" i="12"/>
  <c r="Q101" i="12"/>
  <c r="U101" i="12"/>
  <c r="F105" i="12"/>
  <c r="G105" i="12" s="1"/>
  <c r="M105" i="12" s="1"/>
  <c r="I105" i="12"/>
  <c r="K105" i="12"/>
  <c r="O105" i="12"/>
  <c r="Q105" i="12"/>
  <c r="U105" i="12"/>
  <c r="F111" i="12"/>
  <c r="G111" i="12"/>
  <c r="M111" i="12" s="1"/>
  <c r="I111" i="12"/>
  <c r="K111" i="12"/>
  <c r="O111" i="12"/>
  <c r="Q111" i="12"/>
  <c r="U111" i="12"/>
  <c r="F117" i="12"/>
  <c r="G117" i="12"/>
  <c r="M117" i="12" s="1"/>
  <c r="I117" i="12"/>
  <c r="K117" i="12"/>
  <c r="O117" i="12"/>
  <c r="Q117" i="12"/>
  <c r="U117" i="12"/>
  <c r="F123" i="12"/>
  <c r="G123" i="12" s="1"/>
  <c r="M123" i="12" s="1"/>
  <c r="I123" i="12"/>
  <c r="K123" i="12"/>
  <c r="O123" i="12"/>
  <c r="Q123" i="12"/>
  <c r="U123" i="12"/>
  <c r="F129" i="12"/>
  <c r="G129" i="12" s="1"/>
  <c r="M129" i="12" s="1"/>
  <c r="I129" i="12"/>
  <c r="K129" i="12"/>
  <c r="O129" i="12"/>
  <c r="Q129" i="12"/>
  <c r="U129" i="12"/>
  <c r="F135" i="12"/>
  <c r="G135" i="12"/>
  <c r="M135" i="12" s="1"/>
  <c r="I135" i="12"/>
  <c r="K135" i="12"/>
  <c r="O135" i="12"/>
  <c r="Q135" i="12"/>
  <c r="U135" i="12"/>
  <c r="F139" i="12"/>
  <c r="G139" i="12" s="1"/>
  <c r="I139" i="12"/>
  <c r="K139" i="12"/>
  <c r="O139" i="12"/>
  <c r="Q139" i="12"/>
  <c r="U139" i="12"/>
  <c r="F142" i="12"/>
  <c r="G142" i="12" s="1"/>
  <c r="M142" i="12" s="1"/>
  <c r="I142" i="12"/>
  <c r="K142" i="12"/>
  <c r="O142" i="12"/>
  <c r="Q142" i="12"/>
  <c r="U142" i="12"/>
  <c r="F148" i="12"/>
  <c r="G148" i="12" s="1"/>
  <c r="M148" i="12" s="1"/>
  <c r="I148" i="12"/>
  <c r="K148" i="12"/>
  <c r="O148" i="12"/>
  <c r="Q148" i="12"/>
  <c r="U148" i="12"/>
  <c r="F155" i="12"/>
  <c r="G155" i="12" s="1"/>
  <c r="M155" i="12" s="1"/>
  <c r="I155" i="12"/>
  <c r="K155" i="12"/>
  <c r="O155" i="12"/>
  <c r="Q155" i="12"/>
  <c r="U155" i="12"/>
  <c r="F157" i="12"/>
  <c r="G157" i="12" s="1"/>
  <c r="M157" i="12" s="1"/>
  <c r="I157" i="12"/>
  <c r="K157" i="12"/>
  <c r="O157" i="12"/>
  <c r="Q157" i="12"/>
  <c r="U157" i="12"/>
  <c r="F159" i="12"/>
  <c r="G159" i="12" s="1"/>
  <c r="M159" i="12" s="1"/>
  <c r="I159" i="12"/>
  <c r="K159" i="12"/>
  <c r="O159" i="12"/>
  <c r="Q159" i="12"/>
  <c r="U159" i="12"/>
  <c r="F161" i="12"/>
  <c r="G161" i="12" s="1"/>
  <c r="M161" i="12" s="1"/>
  <c r="I161" i="12"/>
  <c r="K161" i="12"/>
  <c r="O161" i="12"/>
  <c r="Q161" i="12"/>
  <c r="U161" i="12"/>
  <c r="F163" i="12"/>
  <c r="G163" i="12" s="1"/>
  <c r="M163" i="12" s="1"/>
  <c r="I163" i="12"/>
  <c r="K163" i="12"/>
  <c r="O163" i="12"/>
  <c r="Q163" i="12"/>
  <c r="U163" i="12"/>
  <c r="F165" i="12"/>
  <c r="G165" i="12" s="1"/>
  <c r="M165" i="12" s="1"/>
  <c r="I165" i="12"/>
  <c r="K165" i="12"/>
  <c r="O165" i="12"/>
  <c r="Q165" i="12"/>
  <c r="U165" i="12"/>
  <c r="F167" i="12"/>
  <c r="G167" i="12" s="1"/>
  <c r="M167" i="12" s="1"/>
  <c r="I167" i="12"/>
  <c r="K167" i="12"/>
  <c r="O167" i="12"/>
  <c r="Q167" i="12"/>
  <c r="U167" i="12"/>
  <c r="F170" i="12"/>
  <c r="G170" i="12" s="1"/>
  <c r="G169" i="12" s="1"/>
  <c r="I58" i="1" s="1"/>
  <c r="I170" i="12"/>
  <c r="I169" i="12" s="1"/>
  <c r="K170" i="12"/>
  <c r="K169" i="12" s="1"/>
  <c r="O170" i="12"/>
  <c r="O169" i="12" s="1"/>
  <c r="Q170" i="12"/>
  <c r="Q169" i="12" s="1"/>
  <c r="U170" i="12"/>
  <c r="U169" i="12" s="1"/>
  <c r="F173" i="12"/>
  <c r="G173" i="12" s="1"/>
  <c r="M173" i="12" s="1"/>
  <c r="I173" i="12"/>
  <c r="K173" i="12"/>
  <c r="O173" i="12"/>
  <c r="Q173" i="12"/>
  <c r="U173" i="12"/>
  <c r="F176" i="12"/>
  <c r="G176" i="12" s="1"/>
  <c r="M176" i="12" s="1"/>
  <c r="I176" i="12"/>
  <c r="K176" i="12"/>
  <c r="O176" i="12"/>
  <c r="Q176" i="12"/>
  <c r="U176" i="12"/>
  <c r="F179" i="12"/>
  <c r="G179" i="12" s="1"/>
  <c r="M179" i="12" s="1"/>
  <c r="I179" i="12"/>
  <c r="K179" i="12"/>
  <c r="O179" i="12"/>
  <c r="Q179" i="12"/>
  <c r="U179" i="12"/>
  <c r="F182" i="12"/>
  <c r="G182" i="12"/>
  <c r="M182" i="12" s="1"/>
  <c r="I182" i="12"/>
  <c r="K182" i="12"/>
  <c r="O182" i="12"/>
  <c r="Q182" i="12"/>
  <c r="U182" i="12"/>
  <c r="F189" i="12"/>
  <c r="G189" i="12" s="1"/>
  <c r="M189" i="12" s="1"/>
  <c r="I189" i="12"/>
  <c r="K189" i="12"/>
  <c r="O189" i="12"/>
  <c r="Q189" i="12"/>
  <c r="U189" i="12"/>
  <c r="F192" i="12"/>
  <c r="G192" i="12" s="1"/>
  <c r="I192" i="12"/>
  <c r="K192" i="12"/>
  <c r="O192" i="12"/>
  <c r="Q192" i="12"/>
  <c r="U192" i="12"/>
  <c r="F198" i="12"/>
  <c r="G198" i="12" s="1"/>
  <c r="M198" i="12" s="1"/>
  <c r="I198" i="12"/>
  <c r="K198" i="12"/>
  <c r="O198" i="12"/>
  <c r="Q198" i="12"/>
  <c r="U198" i="12"/>
  <c r="F204" i="12"/>
  <c r="G204" i="12" s="1"/>
  <c r="M204" i="12" s="1"/>
  <c r="I204" i="12"/>
  <c r="K204" i="12"/>
  <c r="O204" i="12"/>
  <c r="Q204" i="12"/>
  <c r="U204" i="12"/>
  <c r="F211" i="12"/>
  <c r="G211" i="12" s="1"/>
  <c r="M211" i="12" s="1"/>
  <c r="I211" i="12"/>
  <c r="K211" i="12"/>
  <c r="O211" i="12"/>
  <c r="Q211" i="12"/>
  <c r="U211" i="12"/>
  <c r="F213" i="12"/>
  <c r="G213" i="12" s="1"/>
  <c r="M213" i="12" s="1"/>
  <c r="I213" i="12"/>
  <c r="K213" i="12"/>
  <c r="O213" i="12"/>
  <c r="Q213" i="12"/>
  <c r="U213" i="12"/>
  <c r="F220" i="12"/>
  <c r="G220" i="12" s="1"/>
  <c r="M220" i="12" s="1"/>
  <c r="I220" i="12"/>
  <c r="K220" i="12"/>
  <c r="O220" i="12"/>
  <c r="Q220" i="12"/>
  <c r="U220" i="12"/>
  <c r="F227" i="12"/>
  <c r="G227" i="12" s="1"/>
  <c r="M227" i="12" s="1"/>
  <c r="I227" i="12"/>
  <c r="K227" i="12"/>
  <c r="O227" i="12"/>
  <c r="Q227" i="12"/>
  <c r="U227" i="12"/>
  <c r="F229" i="12"/>
  <c r="G229" i="12" s="1"/>
  <c r="M229" i="12" s="1"/>
  <c r="I229" i="12"/>
  <c r="K229" i="12"/>
  <c r="O229" i="12"/>
  <c r="Q229" i="12"/>
  <c r="U229" i="12"/>
  <c r="F234" i="12"/>
  <c r="G234" i="12" s="1"/>
  <c r="M234" i="12" s="1"/>
  <c r="I234" i="12"/>
  <c r="K234" i="12"/>
  <c r="O234" i="12"/>
  <c r="Q234" i="12"/>
  <c r="U234" i="12"/>
  <c r="F236" i="12"/>
  <c r="G236" i="12" s="1"/>
  <c r="M236" i="12" s="1"/>
  <c r="I236" i="12"/>
  <c r="K236" i="12"/>
  <c r="O236" i="12"/>
  <c r="Q236" i="12"/>
  <c r="U236" i="12"/>
  <c r="F241" i="12"/>
  <c r="G241" i="12" s="1"/>
  <c r="M241" i="12" s="1"/>
  <c r="I241" i="12"/>
  <c r="K241" i="12"/>
  <c r="O241" i="12"/>
  <c r="Q241" i="12"/>
  <c r="U241" i="12"/>
  <c r="F245" i="12"/>
  <c r="G245" i="12" s="1"/>
  <c r="M245" i="12" s="1"/>
  <c r="I245" i="12"/>
  <c r="K245" i="12"/>
  <c r="O245" i="12"/>
  <c r="Q245" i="12"/>
  <c r="U245" i="12"/>
  <c r="F250" i="12"/>
  <c r="G250" i="12" s="1"/>
  <c r="M250" i="12" s="1"/>
  <c r="I250" i="12"/>
  <c r="K250" i="12"/>
  <c r="O250" i="12"/>
  <c r="Q250" i="12"/>
  <c r="U250" i="12"/>
  <c r="F252" i="12"/>
  <c r="G252" i="12" s="1"/>
  <c r="M252" i="12" s="1"/>
  <c r="I252" i="12"/>
  <c r="K252" i="12"/>
  <c r="O252" i="12"/>
  <c r="Q252" i="12"/>
  <c r="U252" i="12"/>
  <c r="F254" i="12"/>
  <c r="G254" i="12" s="1"/>
  <c r="M254" i="12" s="1"/>
  <c r="I254" i="12"/>
  <c r="K254" i="12"/>
  <c r="O254" i="12"/>
  <c r="Q254" i="12"/>
  <c r="U254" i="12"/>
  <c r="F257" i="12"/>
  <c r="G257" i="12" s="1"/>
  <c r="I257" i="12"/>
  <c r="K257" i="12"/>
  <c r="O257" i="12"/>
  <c r="Q257" i="12"/>
  <c r="U257" i="12"/>
  <c r="F261" i="12"/>
  <c r="G261" i="12" s="1"/>
  <c r="M261" i="12" s="1"/>
  <c r="I261" i="12"/>
  <c r="K261" i="12"/>
  <c r="O261" i="12"/>
  <c r="Q261" i="12"/>
  <c r="U261" i="12"/>
  <c r="F265" i="12"/>
  <c r="G265" i="12" s="1"/>
  <c r="M265" i="12" s="1"/>
  <c r="I265" i="12"/>
  <c r="K265" i="12"/>
  <c r="O265" i="12"/>
  <c r="Q265" i="12"/>
  <c r="U265" i="12"/>
  <c r="F269" i="12"/>
  <c r="G269" i="12" s="1"/>
  <c r="M269" i="12" s="1"/>
  <c r="I269" i="12"/>
  <c r="K269" i="12"/>
  <c r="O269" i="12"/>
  <c r="Q269" i="12"/>
  <c r="U269" i="12"/>
  <c r="F273" i="12"/>
  <c r="G273" i="12" s="1"/>
  <c r="M273" i="12" s="1"/>
  <c r="I273" i="12"/>
  <c r="K273" i="12"/>
  <c r="O273" i="12"/>
  <c r="Q273" i="12"/>
  <c r="U273" i="12"/>
  <c r="F278" i="12"/>
  <c r="G278" i="12" s="1"/>
  <c r="M278" i="12" s="1"/>
  <c r="I278" i="12"/>
  <c r="K278" i="12"/>
  <c r="O278" i="12"/>
  <c r="Q278" i="12"/>
  <c r="U278" i="12"/>
  <c r="F285" i="12"/>
  <c r="G285" i="12" s="1"/>
  <c r="M285" i="12" s="1"/>
  <c r="I285" i="12"/>
  <c r="K285" i="12"/>
  <c r="O285" i="12"/>
  <c r="Q285" i="12"/>
  <c r="U285" i="12"/>
  <c r="F290" i="12"/>
  <c r="G290" i="12" s="1"/>
  <c r="M290" i="12" s="1"/>
  <c r="I290" i="12"/>
  <c r="K290" i="12"/>
  <c r="O290" i="12"/>
  <c r="Q290" i="12"/>
  <c r="U290" i="12"/>
  <c r="F295" i="12"/>
  <c r="G295" i="12" s="1"/>
  <c r="M295" i="12" s="1"/>
  <c r="I295" i="12"/>
  <c r="K295" i="12"/>
  <c r="O295" i="12"/>
  <c r="Q295" i="12"/>
  <c r="U295" i="12"/>
  <c r="F300" i="12"/>
  <c r="G300" i="12" s="1"/>
  <c r="M300" i="12" s="1"/>
  <c r="I300" i="12"/>
  <c r="K300" i="12"/>
  <c r="O300" i="12"/>
  <c r="Q300" i="12"/>
  <c r="U300" i="12"/>
  <c r="F303" i="12"/>
  <c r="G303" i="12" s="1"/>
  <c r="M303" i="12" s="1"/>
  <c r="I303" i="12"/>
  <c r="K303" i="12"/>
  <c r="O303" i="12"/>
  <c r="Q303" i="12"/>
  <c r="U303" i="12"/>
  <c r="F308" i="12"/>
  <c r="G308" i="12" s="1"/>
  <c r="M308" i="12" s="1"/>
  <c r="I308" i="12"/>
  <c r="K308" i="12"/>
  <c r="O308" i="12"/>
  <c r="Q308" i="12"/>
  <c r="U308" i="12"/>
  <c r="F315" i="12"/>
  <c r="G315" i="12" s="1"/>
  <c r="M315" i="12" s="1"/>
  <c r="I315" i="12"/>
  <c r="K315" i="12"/>
  <c r="O315" i="12"/>
  <c r="Q315" i="12"/>
  <c r="U315" i="12"/>
  <c r="F320" i="12"/>
  <c r="G320" i="12" s="1"/>
  <c r="M320" i="12" s="1"/>
  <c r="I320" i="12"/>
  <c r="K320" i="12"/>
  <c r="O320" i="12"/>
  <c r="Q320" i="12"/>
  <c r="U320" i="12"/>
  <c r="F325" i="12"/>
  <c r="G325" i="12" s="1"/>
  <c r="M325" i="12" s="1"/>
  <c r="I325" i="12"/>
  <c r="K325" i="12"/>
  <c r="O325" i="12"/>
  <c r="Q325" i="12"/>
  <c r="U325" i="12"/>
  <c r="F330" i="12"/>
  <c r="G330" i="12" s="1"/>
  <c r="M330" i="12" s="1"/>
  <c r="I330" i="12"/>
  <c r="K330" i="12"/>
  <c r="O330" i="12"/>
  <c r="Q330" i="12"/>
  <c r="U330" i="12"/>
  <c r="F335" i="12"/>
  <c r="G335" i="12" s="1"/>
  <c r="M335" i="12" s="1"/>
  <c r="I335" i="12"/>
  <c r="K335" i="12"/>
  <c r="O335" i="12"/>
  <c r="Q335" i="12"/>
  <c r="U335" i="12"/>
  <c r="F338" i="12"/>
  <c r="G338" i="12" s="1"/>
  <c r="M338" i="12" s="1"/>
  <c r="I338" i="12"/>
  <c r="K338" i="12"/>
  <c r="O338" i="12"/>
  <c r="Q338" i="12"/>
  <c r="U338" i="12"/>
  <c r="F345" i="12"/>
  <c r="G345" i="12" s="1"/>
  <c r="M345" i="12" s="1"/>
  <c r="I345" i="12"/>
  <c r="K345" i="12"/>
  <c r="O345" i="12"/>
  <c r="Q345" i="12"/>
  <c r="U345" i="12"/>
  <c r="F348" i="12"/>
  <c r="G348" i="12" s="1"/>
  <c r="M348" i="12" s="1"/>
  <c r="I348" i="12"/>
  <c r="K348" i="12"/>
  <c r="O348" i="12"/>
  <c r="Q348" i="12"/>
  <c r="U348" i="12"/>
  <c r="F355" i="12"/>
  <c r="G355" i="12" s="1"/>
  <c r="M355" i="12" s="1"/>
  <c r="I355" i="12"/>
  <c r="K355" i="12"/>
  <c r="O355" i="12"/>
  <c r="Q355" i="12"/>
  <c r="U355" i="12"/>
  <c r="F358" i="12"/>
  <c r="G358" i="12" s="1"/>
  <c r="M358" i="12" s="1"/>
  <c r="I358" i="12"/>
  <c r="K358" i="12"/>
  <c r="O358" i="12"/>
  <c r="Q358" i="12"/>
  <c r="U358" i="12"/>
  <c r="F360" i="12"/>
  <c r="G360" i="12" s="1"/>
  <c r="M360" i="12" s="1"/>
  <c r="I360" i="12"/>
  <c r="K360" i="12"/>
  <c r="O360" i="12"/>
  <c r="Q360" i="12"/>
  <c r="U360" i="12"/>
  <c r="F363" i="12"/>
  <c r="G363" i="12" s="1"/>
  <c r="M363" i="12" s="1"/>
  <c r="I363" i="12"/>
  <c r="K363" i="12"/>
  <c r="O363" i="12"/>
  <c r="Q363" i="12"/>
  <c r="U363" i="12"/>
  <c r="F366" i="12"/>
  <c r="G366" i="12" s="1"/>
  <c r="M366" i="12" s="1"/>
  <c r="I366" i="12"/>
  <c r="K366" i="12"/>
  <c r="O366" i="12"/>
  <c r="Q366" i="12"/>
  <c r="U366" i="12"/>
  <c r="F368" i="12"/>
  <c r="G368" i="12" s="1"/>
  <c r="M368" i="12" s="1"/>
  <c r="I368" i="12"/>
  <c r="K368" i="12"/>
  <c r="O368" i="12"/>
  <c r="Q368" i="12"/>
  <c r="U368" i="12"/>
  <c r="F371" i="12"/>
  <c r="G371" i="12" s="1"/>
  <c r="M371" i="12" s="1"/>
  <c r="I371" i="12"/>
  <c r="K371" i="12"/>
  <c r="O371" i="12"/>
  <c r="Q371" i="12"/>
  <c r="U371" i="12"/>
  <c r="F373" i="12"/>
  <c r="G373" i="12" s="1"/>
  <c r="M373" i="12" s="1"/>
  <c r="I373" i="12"/>
  <c r="K373" i="12"/>
  <c r="O373" i="12"/>
  <c r="Q373" i="12"/>
  <c r="U373" i="12"/>
  <c r="F379" i="12"/>
  <c r="G379" i="12" s="1"/>
  <c r="M379" i="12" s="1"/>
  <c r="I379" i="12"/>
  <c r="K379" i="12"/>
  <c r="O379" i="12"/>
  <c r="Q379" i="12"/>
  <c r="U379" i="12"/>
  <c r="F386" i="12"/>
  <c r="G386" i="12" s="1"/>
  <c r="M386" i="12" s="1"/>
  <c r="I386" i="12"/>
  <c r="K386" i="12"/>
  <c r="O386" i="12"/>
  <c r="Q386" i="12"/>
  <c r="U386" i="12"/>
  <c r="F389" i="12"/>
  <c r="G389" i="12"/>
  <c r="M389" i="12" s="1"/>
  <c r="I389" i="12"/>
  <c r="K389" i="12"/>
  <c r="O389" i="12"/>
  <c r="Q389" i="12"/>
  <c r="U389" i="12"/>
  <c r="F391" i="12"/>
  <c r="G391" i="12"/>
  <c r="M391" i="12" s="1"/>
  <c r="I391" i="12"/>
  <c r="K391" i="12"/>
  <c r="O391" i="12"/>
  <c r="Q391" i="12"/>
  <c r="U391" i="12"/>
  <c r="F393" i="12"/>
  <c r="G393" i="12" s="1"/>
  <c r="M393" i="12" s="1"/>
  <c r="I393" i="12"/>
  <c r="K393" i="12"/>
  <c r="O393" i="12"/>
  <c r="Q393" i="12"/>
  <c r="U393" i="12"/>
  <c r="F395" i="12"/>
  <c r="G395" i="12" s="1"/>
  <c r="M395" i="12" s="1"/>
  <c r="I395" i="12"/>
  <c r="K395" i="12"/>
  <c r="O395" i="12"/>
  <c r="Q395" i="12"/>
  <c r="U395" i="12"/>
  <c r="F400" i="12"/>
  <c r="G400" i="12"/>
  <c r="M400" i="12" s="1"/>
  <c r="I400" i="12"/>
  <c r="K400" i="12"/>
  <c r="O400" i="12"/>
  <c r="Q400" i="12"/>
  <c r="U400" i="12"/>
  <c r="F405" i="12"/>
  <c r="G405" i="12" s="1"/>
  <c r="M405" i="12" s="1"/>
  <c r="I405" i="12"/>
  <c r="K405" i="12"/>
  <c r="O405" i="12"/>
  <c r="Q405" i="12"/>
  <c r="U405" i="12"/>
  <c r="F407" i="12"/>
  <c r="G407" i="12" s="1"/>
  <c r="M407" i="12" s="1"/>
  <c r="I407" i="12"/>
  <c r="K407" i="12"/>
  <c r="O407" i="12"/>
  <c r="Q407" i="12"/>
  <c r="U407" i="12"/>
  <c r="F412" i="12"/>
  <c r="G412" i="12" s="1"/>
  <c r="M412" i="12" s="1"/>
  <c r="I412" i="12"/>
  <c r="K412" i="12"/>
  <c r="O412" i="12"/>
  <c r="Q412" i="12"/>
  <c r="U412" i="12"/>
  <c r="F418" i="12"/>
  <c r="G418" i="12"/>
  <c r="M418" i="12" s="1"/>
  <c r="I418" i="12"/>
  <c r="K418" i="12"/>
  <c r="O418" i="12"/>
  <c r="Q418" i="12"/>
  <c r="U418" i="12"/>
  <c r="F422" i="12"/>
  <c r="G422" i="12"/>
  <c r="M422" i="12" s="1"/>
  <c r="I422" i="12"/>
  <c r="K422" i="12"/>
  <c r="O422" i="12"/>
  <c r="Q422" i="12"/>
  <c r="U422" i="12"/>
  <c r="F424" i="12"/>
  <c r="G424" i="12" s="1"/>
  <c r="M424" i="12" s="1"/>
  <c r="I424" i="12"/>
  <c r="K424" i="12"/>
  <c r="O424" i="12"/>
  <c r="Q424" i="12"/>
  <c r="U424" i="12"/>
  <c r="F427" i="12"/>
  <c r="G427" i="12" s="1"/>
  <c r="M427" i="12" s="1"/>
  <c r="I427" i="12"/>
  <c r="K427" i="12"/>
  <c r="O427" i="12"/>
  <c r="Q427" i="12"/>
  <c r="U427" i="12"/>
  <c r="F430" i="12"/>
  <c r="G430" i="12"/>
  <c r="M430" i="12" s="1"/>
  <c r="I430" i="12"/>
  <c r="K430" i="12"/>
  <c r="O430" i="12"/>
  <c r="Q430" i="12"/>
  <c r="U430" i="12"/>
  <c r="F433" i="12"/>
  <c r="G433" i="12"/>
  <c r="M433" i="12" s="1"/>
  <c r="I433" i="12"/>
  <c r="K433" i="12"/>
  <c r="O433" i="12"/>
  <c r="Q433" i="12"/>
  <c r="U433" i="12"/>
  <c r="F436" i="12"/>
  <c r="G436" i="12" s="1"/>
  <c r="M436" i="12" s="1"/>
  <c r="I436" i="12"/>
  <c r="K436" i="12"/>
  <c r="O436" i="12"/>
  <c r="Q436" i="12"/>
  <c r="U436" i="12"/>
  <c r="F440" i="12"/>
  <c r="G440" i="12" s="1"/>
  <c r="M440" i="12" s="1"/>
  <c r="I440" i="12"/>
  <c r="K440" i="12"/>
  <c r="O440" i="12"/>
  <c r="Q440" i="12"/>
  <c r="U440" i="12"/>
  <c r="F445" i="12"/>
  <c r="G445" i="12"/>
  <c r="M445" i="12" s="1"/>
  <c r="I445" i="12"/>
  <c r="K445" i="12"/>
  <c r="O445" i="12"/>
  <c r="Q445" i="12"/>
  <c r="U445" i="12"/>
  <c r="F447" i="12"/>
  <c r="G447" i="12" s="1"/>
  <c r="M447" i="12" s="1"/>
  <c r="I447" i="12"/>
  <c r="K447" i="12"/>
  <c r="O447" i="12"/>
  <c r="Q447" i="12"/>
  <c r="U447" i="12"/>
  <c r="F450" i="12"/>
  <c r="G450" i="12" s="1"/>
  <c r="I450" i="12"/>
  <c r="K450" i="12"/>
  <c r="O450" i="12"/>
  <c r="Q450" i="12"/>
  <c r="U450" i="12"/>
  <c r="F455" i="12"/>
  <c r="G455" i="12" s="1"/>
  <c r="M455" i="12" s="1"/>
  <c r="I455" i="12"/>
  <c r="K455" i="12"/>
  <c r="O455" i="12"/>
  <c r="Q455" i="12"/>
  <c r="Q449" i="12" s="1"/>
  <c r="U455" i="12"/>
  <c r="F459" i="12"/>
  <c r="G459" i="12" s="1"/>
  <c r="M459" i="12" s="1"/>
  <c r="I459" i="12"/>
  <c r="K459" i="12"/>
  <c r="O459" i="12"/>
  <c r="Q459" i="12"/>
  <c r="U459" i="12"/>
  <c r="F462" i="12"/>
  <c r="G462" i="12" s="1"/>
  <c r="I462" i="12"/>
  <c r="K462" i="12"/>
  <c r="O462" i="12"/>
  <c r="Q462" i="12"/>
  <c r="U462" i="12"/>
  <c r="F467" i="12"/>
  <c r="G467" i="12" s="1"/>
  <c r="M467" i="12" s="1"/>
  <c r="I467" i="12"/>
  <c r="K467" i="12"/>
  <c r="O467" i="12"/>
  <c r="Q467" i="12"/>
  <c r="U467" i="12"/>
  <c r="F472" i="12"/>
  <c r="G472" i="12" s="1"/>
  <c r="M472" i="12" s="1"/>
  <c r="I472" i="12"/>
  <c r="K472" i="12"/>
  <c r="O472" i="12"/>
  <c r="Q472" i="12"/>
  <c r="U472" i="12"/>
  <c r="F475" i="12"/>
  <c r="G475" i="12" s="1"/>
  <c r="M475" i="12" s="1"/>
  <c r="I475" i="12"/>
  <c r="K475" i="12"/>
  <c r="O475" i="12"/>
  <c r="Q475" i="12"/>
  <c r="U475" i="12"/>
  <c r="F481" i="12"/>
  <c r="G481" i="12" s="1"/>
  <c r="M481" i="12" s="1"/>
  <c r="I481" i="12"/>
  <c r="K481" i="12"/>
  <c r="O481" i="12"/>
  <c r="Q481" i="12"/>
  <c r="U481" i="12"/>
  <c r="F486" i="12"/>
  <c r="G486" i="12"/>
  <c r="M486" i="12" s="1"/>
  <c r="I486" i="12"/>
  <c r="K486" i="12"/>
  <c r="O486" i="12"/>
  <c r="Q486" i="12"/>
  <c r="U486" i="12"/>
  <c r="F490" i="12"/>
  <c r="G490" i="12" s="1"/>
  <c r="M490" i="12" s="1"/>
  <c r="I490" i="12"/>
  <c r="K490" i="12"/>
  <c r="O490" i="12"/>
  <c r="Q490" i="12"/>
  <c r="U490" i="12"/>
  <c r="F496" i="12"/>
  <c r="G496" i="12" s="1"/>
  <c r="M496" i="12" s="1"/>
  <c r="I496" i="12"/>
  <c r="K496" i="12"/>
  <c r="O496" i="12"/>
  <c r="Q496" i="12"/>
  <c r="U496" i="12"/>
  <c r="F502" i="12"/>
  <c r="G502" i="12" s="1"/>
  <c r="M502" i="12" s="1"/>
  <c r="I502" i="12"/>
  <c r="K502" i="12"/>
  <c r="O502" i="12"/>
  <c r="Q502" i="12"/>
  <c r="U502" i="12"/>
  <c r="F505" i="12"/>
  <c r="G505" i="12" s="1"/>
  <c r="I505" i="12"/>
  <c r="K505" i="12"/>
  <c r="O505" i="12"/>
  <c r="Q505" i="12"/>
  <c r="U505" i="12"/>
  <c r="F508" i="12"/>
  <c r="G508" i="12" s="1"/>
  <c r="M508" i="12" s="1"/>
  <c r="I508" i="12"/>
  <c r="K508" i="12"/>
  <c r="O508" i="12"/>
  <c r="Q508" i="12"/>
  <c r="U508" i="12"/>
  <c r="F510" i="12"/>
  <c r="G510" i="12" s="1"/>
  <c r="M510" i="12" s="1"/>
  <c r="I510" i="12"/>
  <c r="K510" i="12"/>
  <c r="O510" i="12"/>
  <c r="Q510" i="12"/>
  <c r="U510" i="12"/>
  <c r="F513" i="12"/>
  <c r="G513" i="12" s="1"/>
  <c r="M513" i="12" s="1"/>
  <c r="M512" i="12" s="1"/>
  <c r="I513" i="12"/>
  <c r="I512" i="12" s="1"/>
  <c r="K513" i="12"/>
  <c r="K512" i="12" s="1"/>
  <c r="O513" i="12"/>
  <c r="O512" i="12" s="1"/>
  <c r="Q513" i="12"/>
  <c r="Q512" i="12" s="1"/>
  <c r="U513" i="12"/>
  <c r="U512" i="12" s="1"/>
  <c r="F518" i="12"/>
  <c r="G518" i="12" s="1"/>
  <c r="I518" i="12"/>
  <c r="K518" i="12"/>
  <c r="O518" i="12"/>
  <c r="Q518" i="12"/>
  <c r="U518" i="12"/>
  <c r="F523" i="12"/>
  <c r="G523" i="12" s="1"/>
  <c r="M523" i="12" s="1"/>
  <c r="I523" i="12"/>
  <c r="K523" i="12"/>
  <c r="O523" i="12"/>
  <c r="Q523" i="12"/>
  <c r="U523" i="12"/>
  <c r="F526" i="12"/>
  <c r="G526" i="12" s="1"/>
  <c r="M526" i="12" s="1"/>
  <c r="I526" i="12"/>
  <c r="K526" i="12"/>
  <c r="O526" i="12"/>
  <c r="Q526" i="12"/>
  <c r="U526" i="12"/>
  <c r="F529" i="12"/>
  <c r="G529" i="12" s="1"/>
  <c r="M529" i="12" s="1"/>
  <c r="I529" i="12"/>
  <c r="K529" i="12"/>
  <c r="O529" i="12"/>
  <c r="Q529" i="12"/>
  <c r="U529" i="12"/>
  <c r="F532" i="12"/>
  <c r="G532" i="12" s="1"/>
  <c r="M532" i="12" s="1"/>
  <c r="I532" i="12"/>
  <c r="K532" i="12"/>
  <c r="O532" i="12"/>
  <c r="Q532" i="12"/>
  <c r="U532" i="12"/>
  <c r="F535" i="12"/>
  <c r="G535" i="12" s="1"/>
  <c r="M535" i="12" s="1"/>
  <c r="I535" i="12"/>
  <c r="K535" i="12"/>
  <c r="O535" i="12"/>
  <c r="Q535" i="12"/>
  <c r="U535" i="12"/>
  <c r="F538" i="12"/>
  <c r="G538" i="12" s="1"/>
  <c r="M538" i="12" s="1"/>
  <c r="I538" i="12"/>
  <c r="K538" i="12"/>
  <c r="O538" i="12"/>
  <c r="Q538" i="12"/>
  <c r="U538" i="12"/>
  <c r="F542" i="12"/>
  <c r="G542" i="12"/>
  <c r="M542" i="12" s="1"/>
  <c r="I542" i="12"/>
  <c r="K542" i="12"/>
  <c r="O542" i="12"/>
  <c r="Q542" i="12"/>
  <c r="U542" i="12"/>
  <c r="F546" i="12"/>
  <c r="G546" i="12"/>
  <c r="M546" i="12" s="1"/>
  <c r="I546" i="12"/>
  <c r="K546" i="12"/>
  <c r="O546" i="12"/>
  <c r="Q546" i="12"/>
  <c r="U546" i="12"/>
  <c r="F550" i="12"/>
  <c r="G550" i="12" s="1"/>
  <c r="M550" i="12" s="1"/>
  <c r="I550" i="12"/>
  <c r="K550" i="12"/>
  <c r="O550" i="12"/>
  <c r="Q550" i="12"/>
  <c r="U550" i="12"/>
  <c r="F557" i="12"/>
  <c r="G557" i="12" s="1"/>
  <c r="M557" i="12" s="1"/>
  <c r="I557" i="12"/>
  <c r="K557" i="12"/>
  <c r="O557" i="12"/>
  <c r="Q557" i="12"/>
  <c r="U557" i="12"/>
  <c r="F564" i="12"/>
  <c r="G564" i="12"/>
  <c r="M564" i="12" s="1"/>
  <c r="I564" i="12"/>
  <c r="K564" i="12"/>
  <c r="O564" i="12"/>
  <c r="Q564" i="12"/>
  <c r="U564" i="12"/>
  <c r="F571" i="12"/>
  <c r="G571" i="12" s="1"/>
  <c r="M571" i="12" s="1"/>
  <c r="I571" i="12"/>
  <c r="K571" i="12"/>
  <c r="O571" i="12"/>
  <c r="Q571" i="12"/>
  <c r="U571" i="12"/>
  <c r="F575" i="12"/>
  <c r="G575" i="12" s="1"/>
  <c r="M575" i="12" s="1"/>
  <c r="I575" i="12"/>
  <c r="K575" i="12"/>
  <c r="O575" i="12"/>
  <c r="Q575" i="12"/>
  <c r="U575" i="12"/>
  <c r="F579" i="12"/>
  <c r="G579" i="12" s="1"/>
  <c r="M579" i="12" s="1"/>
  <c r="I579" i="12"/>
  <c r="K579" i="12"/>
  <c r="O579" i="12"/>
  <c r="Q579" i="12"/>
  <c r="U579" i="12"/>
  <c r="F582" i="12"/>
  <c r="G582" i="12" s="1"/>
  <c r="I582" i="12"/>
  <c r="K582" i="12"/>
  <c r="O582" i="12"/>
  <c r="Q582" i="12"/>
  <c r="U582" i="12"/>
  <c r="F585" i="12"/>
  <c r="G585" i="12" s="1"/>
  <c r="M585" i="12" s="1"/>
  <c r="I585" i="12"/>
  <c r="K585" i="12"/>
  <c r="O585" i="12"/>
  <c r="Q585" i="12"/>
  <c r="U585" i="12"/>
  <c r="F588" i="12"/>
  <c r="G588" i="12" s="1"/>
  <c r="M588" i="12" s="1"/>
  <c r="I588" i="12"/>
  <c r="K588" i="12"/>
  <c r="O588" i="12"/>
  <c r="Q588" i="12"/>
  <c r="U588" i="12"/>
  <c r="F591" i="12"/>
  <c r="G591" i="12" s="1"/>
  <c r="M591" i="12" s="1"/>
  <c r="I591" i="12"/>
  <c r="K591" i="12"/>
  <c r="O591" i="12"/>
  <c r="Q591" i="12"/>
  <c r="U591" i="12"/>
  <c r="F597" i="12"/>
  <c r="G597" i="12" s="1"/>
  <c r="M597" i="12" s="1"/>
  <c r="I597" i="12"/>
  <c r="K597" i="12"/>
  <c r="O597" i="12"/>
  <c r="Q597" i="12"/>
  <c r="U597" i="12"/>
  <c r="F603" i="12"/>
  <c r="G603" i="12"/>
  <c r="M603" i="12" s="1"/>
  <c r="I603" i="12"/>
  <c r="K603" i="12"/>
  <c r="O603" i="12"/>
  <c r="Q603" i="12"/>
  <c r="U603" i="12"/>
  <c r="F609" i="12"/>
  <c r="G609" i="12"/>
  <c r="M609" i="12" s="1"/>
  <c r="I609" i="12"/>
  <c r="K609" i="12"/>
  <c r="O609" i="12"/>
  <c r="Q609" i="12"/>
  <c r="U609" i="12"/>
  <c r="F615" i="12"/>
  <c r="G615" i="12" s="1"/>
  <c r="M615" i="12" s="1"/>
  <c r="I615" i="12"/>
  <c r="K615" i="12"/>
  <c r="O615" i="12"/>
  <c r="Q615" i="12"/>
  <c r="U615" i="12"/>
  <c r="F622" i="12"/>
  <c r="G622" i="12" s="1"/>
  <c r="I622" i="12"/>
  <c r="K622" i="12"/>
  <c r="O622" i="12"/>
  <c r="Q622" i="12"/>
  <c r="U622" i="12"/>
  <c r="U621" i="12" s="1"/>
  <c r="F628" i="12"/>
  <c r="G628" i="12" s="1"/>
  <c r="M628" i="12" s="1"/>
  <c r="I628" i="12"/>
  <c r="K628" i="12"/>
  <c r="O628" i="12"/>
  <c r="Q628" i="12"/>
  <c r="U628" i="12"/>
  <c r="F635" i="12"/>
  <c r="G635" i="12" s="1"/>
  <c r="I635" i="12"/>
  <c r="K635" i="12"/>
  <c r="O635" i="12"/>
  <c r="Q635" i="12"/>
  <c r="U635" i="12"/>
  <c r="F641" i="12"/>
  <c r="G641" i="12" s="1"/>
  <c r="M641" i="12" s="1"/>
  <c r="I641" i="12"/>
  <c r="K641" i="12"/>
  <c r="O641" i="12"/>
  <c r="Q641" i="12"/>
  <c r="U641" i="12"/>
  <c r="F647" i="12"/>
  <c r="G647" i="12"/>
  <c r="M647" i="12" s="1"/>
  <c r="I647" i="12"/>
  <c r="K647" i="12"/>
  <c r="O647" i="12"/>
  <c r="Q647" i="12"/>
  <c r="U647" i="12"/>
  <c r="F654" i="12"/>
  <c r="G654" i="12" s="1"/>
  <c r="M654" i="12" s="1"/>
  <c r="I654" i="12"/>
  <c r="K654" i="12"/>
  <c r="O654" i="12"/>
  <c r="Q654" i="12"/>
  <c r="U654" i="12"/>
  <c r="F657" i="12"/>
  <c r="G657" i="12" s="1"/>
  <c r="I657" i="12"/>
  <c r="K657" i="12"/>
  <c r="O657" i="12"/>
  <c r="Q657" i="12"/>
  <c r="U657" i="12"/>
  <c r="F664" i="12"/>
  <c r="G664" i="12" s="1"/>
  <c r="M664" i="12" s="1"/>
  <c r="I664" i="12"/>
  <c r="K664" i="12"/>
  <c r="O664" i="12"/>
  <c r="Q664" i="12"/>
  <c r="U664" i="12"/>
  <c r="F667" i="12"/>
  <c r="G667" i="12" s="1"/>
  <c r="M667" i="12" s="1"/>
  <c r="I667" i="12"/>
  <c r="K667" i="12"/>
  <c r="O667" i="12"/>
  <c r="Q667" i="12"/>
  <c r="U667" i="12"/>
  <c r="F670" i="12"/>
  <c r="G670" i="12" s="1"/>
  <c r="M670" i="12" s="1"/>
  <c r="I670" i="12"/>
  <c r="K670" i="12"/>
  <c r="O670" i="12"/>
  <c r="Q670" i="12"/>
  <c r="U670" i="12"/>
  <c r="F675" i="12"/>
  <c r="G675" i="12" s="1"/>
  <c r="M675" i="12" s="1"/>
  <c r="I675" i="12"/>
  <c r="K675" i="12"/>
  <c r="O675" i="12"/>
  <c r="Q675" i="12"/>
  <c r="U675" i="12"/>
  <c r="F681" i="12"/>
  <c r="G681" i="12" s="1"/>
  <c r="M681" i="12" s="1"/>
  <c r="I681" i="12"/>
  <c r="K681" i="12"/>
  <c r="O681" i="12"/>
  <c r="Q681" i="12"/>
  <c r="U681" i="12"/>
  <c r="F686" i="12"/>
  <c r="G686" i="12" s="1"/>
  <c r="M686" i="12" s="1"/>
  <c r="I686" i="12"/>
  <c r="K686" i="12"/>
  <c r="O686" i="12"/>
  <c r="Q686" i="12"/>
  <c r="U686" i="12"/>
  <c r="F689" i="12"/>
  <c r="G689" i="12" s="1"/>
  <c r="M689" i="12" s="1"/>
  <c r="I689" i="12"/>
  <c r="K689" i="12"/>
  <c r="O689" i="12"/>
  <c r="Q689" i="12"/>
  <c r="U689" i="12"/>
  <c r="F696" i="12"/>
  <c r="G696" i="12"/>
  <c r="M696" i="12" s="1"/>
  <c r="I696" i="12"/>
  <c r="I695" i="12" s="1"/>
  <c r="K696" i="12"/>
  <c r="O696" i="12"/>
  <c r="Q696" i="12"/>
  <c r="U696" i="12"/>
  <c r="F707" i="12"/>
  <c r="G707" i="12" s="1"/>
  <c r="I707" i="12"/>
  <c r="K707" i="12"/>
  <c r="O707" i="12"/>
  <c r="Q707" i="12"/>
  <c r="U707" i="12"/>
  <c r="F711" i="12"/>
  <c r="G711" i="12" s="1"/>
  <c r="M711" i="12" s="1"/>
  <c r="I711" i="12"/>
  <c r="K711" i="12"/>
  <c r="O711" i="12"/>
  <c r="Q711" i="12"/>
  <c r="U711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I621" i="12" l="1"/>
  <c r="K172" i="12"/>
  <c r="I181" i="12"/>
  <c r="K461" i="12"/>
  <c r="U50" i="12"/>
  <c r="K634" i="12"/>
  <c r="Q621" i="12"/>
  <c r="U181" i="12"/>
  <c r="Q181" i="12"/>
  <c r="I504" i="12"/>
  <c r="U172" i="12"/>
  <c r="K449" i="12"/>
  <c r="U695" i="12"/>
  <c r="K35" i="12"/>
  <c r="O461" i="12"/>
  <c r="I172" i="12"/>
  <c r="I50" i="12"/>
  <c r="M707" i="12"/>
  <c r="M695" i="12" s="1"/>
  <c r="G695" i="12"/>
  <c r="I75" i="1" s="1"/>
  <c r="I19" i="1" s="1"/>
  <c r="M635" i="12"/>
  <c r="M634" i="12" s="1"/>
  <c r="G634" i="12"/>
  <c r="I73" i="1" s="1"/>
  <c r="O656" i="12"/>
  <c r="I581" i="12"/>
  <c r="O537" i="12"/>
  <c r="K695" i="12"/>
  <c r="Q656" i="12"/>
  <c r="O634" i="12"/>
  <c r="O590" i="12"/>
  <c r="K581" i="12"/>
  <c r="Q537" i="12"/>
  <c r="U517" i="12"/>
  <c r="I517" i="12"/>
  <c r="K504" i="12"/>
  <c r="O474" i="12"/>
  <c r="O449" i="12"/>
  <c r="U191" i="12"/>
  <c r="I191" i="12"/>
  <c r="K181" i="12"/>
  <c r="O172" i="12"/>
  <c r="O138" i="12"/>
  <c r="O100" i="12"/>
  <c r="K71" i="12"/>
  <c r="K50" i="12"/>
  <c r="O35" i="12"/>
  <c r="U8" i="12"/>
  <c r="I8" i="12"/>
  <c r="K590" i="12"/>
  <c r="U581" i="12"/>
  <c r="Q517" i="12"/>
  <c r="U504" i="12"/>
  <c r="K474" i="12"/>
  <c r="Q191" i="12"/>
  <c r="K138" i="12"/>
  <c r="K100" i="12"/>
  <c r="I71" i="12"/>
  <c r="G8" i="12"/>
  <c r="I634" i="12"/>
  <c r="U590" i="12"/>
  <c r="Q581" i="12"/>
  <c r="K537" i="12"/>
  <c r="Q504" i="12"/>
  <c r="U474" i="12"/>
  <c r="I474" i="12"/>
  <c r="U449" i="12"/>
  <c r="I449" i="12"/>
  <c r="O191" i="12"/>
  <c r="M181" i="12"/>
  <c r="U138" i="12"/>
  <c r="I138" i="12"/>
  <c r="U100" i="12"/>
  <c r="I100" i="12"/>
  <c r="Q71" i="12"/>
  <c r="Q50" i="12"/>
  <c r="U35" i="12"/>
  <c r="I35" i="12"/>
  <c r="O8" i="12"/>
  <c r="AC715" i="12"/>
  <c r="F39" i="1" s="1"/>
  <c r="U461" i="12"/>
  <c r="U71" i="12"/>
  <c r="Q8" i="12"/>
  <c r="Q695" i="12"/>
  <c r="K656" i="12"/>
  <c r="U634" i="12"/>
  <c r="O621" i="12"/>
  <c r="I590" i="12"/>
  <c r="O517" i="12"/>
  <c r="O695" i="12"/>
  <c r="U656" i="12"/>
  <c r="I656" i="12"/>
  <c r="Q634" i="12"/>
  <c r="K621" i="12"/>
  <c r="Q590" i="12"/>
  <c r="O581" i="12"/>
  <c r="U537" i="12"/>
  <c r="I537" i="12"/>
  <c r="K517" i="12"/>
  <c r="O504" i="12"/>
  <c r="Q474" i="12"/>
  <c r="K191" i="12"/>
  <c r="O181" i="12"/>
  <c r="Q172" i="12"/>
  <c r="Q138" i="12"/>
  <c r="Q100" i="12"/>
  <c r="O71" i="12"/>
  <c r="O50" i="12"/>
  <c r="Q35" i="12"/>
  <c r="K8" i="12"/>
  <c r="M590" i="12"/>
  <c r="M474" i="12"/>
  <c r="G656" i="12"/>
  <c r="I74" i="1" s="1"/>
  <c r="I18" i="1" s="1"/>
  <c r="M657" i="12"/>
  <c r="M656" i="12" s="1"/>
  <c r="M537" i="12"/>
  <c r="M622" i="12"/>
  <c r="M621" i="12" s="1"/>
  <c r="G621" i="12"/>
  <c r="I72" i="1" s="1"/>
  <c r="M518" i="12"/>
  <c r="M517" i="12" s="1"/>
  <c r="G517" i="12"/>
  <c r="I68" i="1" s="1"/>
  <c r="G581" i="12"/>
  <c r="I70" i="1" s="1"/>
  <c r="M582" i="12"/>
  <c r="M581" i="12" s="1"/>
  <c r="G504" i="12"/>
  <c r="I66" i="1" s="1"/>
  <c r="M505" i="12"/>
  <c r="M504" i="12" s="1"/>
  <c r="G461" i="12"/>
  <c r="I64" i="1" s="1"/>
  <c r="M462" i="12"/>
  <c r="M461" i="12" s="1"/>
  <c r="G590" i="12"/>
  <c r="I71" i="1" s="1"/>
  <c r="G512" i="12"/>
  <c r="I67" i="1" s="1"/>
  <c r="Q461" i="12"/>
  <c r="I461" i="12"/>
  <c r="G449" i="12"/>
  <c r="I63" i="1" s="1"/>
  <c r="Q256" i="12"/>
  <c r="G256" i="12"/>
  <c r="I62" i="1" s="1"/>
  <c r="M257" i="12"/>
  <c r="M256" i="12" s="1"/>
  <c r="M172" i="12"/>
  <c r="M139" i="12"/>
  <c r="M138" i="12" s="1"/>
  <c r="G138" i="12"/>
  <c r="I57" i="1" s="1"/>
  <c r="M100" i="12"/>
  <c r="M35" i="12"/>
  <c r="M450" i="12"/>
  <c r="M449" i="12" s="1"/>
  <c r="O256" i="12"/>
  <c r="G537" i="12"/>
  <c r="I69" i="1" s="1"/>
  <c r="G474" i="12"/>
  <c r="I65" i="1" s="1"/>
  <c r="K256" i="12"/>
  <c r="M192" i="12"/>
  <c r="M191" i="12" s="1"/>
  <c r="G191" i="12"/>
  <c r="I61" i="1" s="1"/>
  <c r="U256" i="12"/>
  <c r="I256" i="12"/>
  <c r="M72" i="12"/>
  <c r="M71" i="12" s="1"/>
  <c r="G71" i="12"/>
  <c r="I53" i="1" s="1"/>
  <c r="M50" i="12"/>
  <c r="G172" i="12"/>
  <c r="I59" i="1" s="1"/>
  <c r="M170" i="12"/>
  <c r="M169" i="12" s="1"/>
  <c r="G96" i="12"/>
  <c r="I55" i="1" s="1"/>
  <c r="M90" i="12"/>
  <c r="M89" i="12" s="1"/>
  <c r="G35" i="12"/>
  <c r="I51" i="1" s="1"/>
  <c r="M9" i="12"/>
  <c r="M8" i="12" s="1"/>
  <c r="G181" i="12"/>
  <c r="I60" i="1" s="1"/>
  <c r="G100" i="12"/>
  <c r="I56" i="1" s="1"/>
  <c r="G50" i="12"/>
  <c r="I52" i="1" s="1"/>
  <c r="I17" i="1" l="1"/>
  <c r="G715" i="12"/>
  <c r="I50" i="1"/>
  <c r="H39" i="1"/>
  <c r="F40" i="1"/>
  <c r="G23" i="1" l="1"/>
  <c r="G24" i="1" s="1"/>
  <c r="G29" i="1" s="1"/>
  <c r="G28" i="1"/>
  <c r="H40" i="1"/>
  <c r="I39" i="1"/>
  <c r="I40" i="1" s="1"/>
  <c r="J39" i="1" s="1"/>
  <c r="J40" i="1" s="1"/>
  <c r="I16" i="1"/>
  <c r="I21" i="1" s="1"/>
  <c r="I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D51A03DC-7886-4F61-A349-6A2A01A89FF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B40D9A9-7581-4564-B211-4FBB972D5ED7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CFB7B0DD-78FE-4A22-9020-B3E9A55611E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B9DA5BF-3704-4CD5-A38E-990A4969357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B0BCD9D4-DAE2-4C87-8BD6-8258F85069E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1C51AE4-B429-499F-8B28-88123AED60A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<sst xmlns="http://schemas.openxmlformats.org/spreadsheetml/2006/main" count="1988" uniqueCount="894">
  <si>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</si>
  <si>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</si>
  <si>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</si>
  <si>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</si>
  <si>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</si>
  <si>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</si>
  <si>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</si>
  <si>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</si>
  <si>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</si>
  <si>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</si>
  <si>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</si>
  <si>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</si>
  <si>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</si>
  <si>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</si>
  <si>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</si>
  <si>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</si>
  <si>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</si>
  <si>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</si>
  <si>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</si>
  <si>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</si>
  <si>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</si>
  <si>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</si>
  <si>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</si>
  <si>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</si>
  <si>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</si>
  <si>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</si>
  <si>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</si>
  <si>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</si>
  <si>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</si>
  <si>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</si>
  <si>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</si>
  <si>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</si>
  <si>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</si>
  <si>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</si>
  <si>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</si>
  <si>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</si>
  <si>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</si>
  <si>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</si>
  <si>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</si>
  <si>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</si>
  <si>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</si>
  <si>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</si>
  <si>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</si>
  <si>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</si>
  <si>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</si>
  <si>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</si>
  <si>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11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</si>
  <si>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</si>
  <si>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</si>
  <si>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</si>
  <si>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</si>
  <si>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</si>
  <si>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</si>
  <si>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</si>
  <si>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</si>
  <si>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</si>
  <si>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</si>
  <si>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011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</si>
  <si>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</si>
  <si>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</si>
  <si>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</si>
  <si>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</si>
  <si>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</si>
  <si>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</si>
  <si>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</si>
  <si>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</si>
  <si>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</si>
  <si>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</si>
  <si>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</si>
  <si>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</si>
  <si>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</si>
  <si>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</si>
  <si>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</si>
  <si>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</si>
  <si>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</si>
  <si>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</si>
  <si>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</si>
  <si>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</si>
  <si>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</si>
  <si>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</si>
  <si>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</si>
  <si>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</si>
  <si>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</si>
  <si>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</si>
  <si>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725</t>
  </si>
  <si>
    <t>Zařizovací předměty</t>
  </si>
  <si>
    <t>728</t>
  </si>
  <si>
    <t>Přípojka kanalizační</t>
  </si>
  <si>
    <t>734</t>
  </si>
  <si>
    <t>Armatury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</si>
  <si>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</si>
  <si>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</si>
  <si>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</si>
  <si>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</si>
  <si>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</si>
  <si>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</si>
  <si>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</si>
  <si>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</si>
  <si>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</si>
  <si>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</si>
  <si>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</si>
  <si>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</si>
  <si>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</si>
  <si>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</si>
  <si>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</si>
  <si>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</si>
  <si>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</si>
  <si>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</si>
  <si>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</si>
  <si>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</si>
  <si>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</si>
  <si>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</si>
  <si>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</si>
  <si>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</si>
  <si>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</si>
  <si>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</si>
  <si>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</si>
  <si>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</si>
  <si>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</si>
  <si>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</si>
  <si>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</si>
  <si>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</si>
  <si>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</si>
  <si>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</si>
  <si>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</si>
  <si>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</si>
  <si>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</si>
  <si>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</si>
  <si>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</si>
  <si>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</si>
  <si>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</si>
  <si>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</si>
  <si>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</si>
  <si>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</si>
  <si>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</si>
  <si>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</si>
  <si>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</si>
  <si>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</si>
  <si>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</si>
  <si>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</si>
  <si>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</si>
  <si>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</si>
  <si>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</si>
  <si>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D1.1-011.2, Nový stav, 1.PP, ozn. N45, N46, odměřeno na výkresu":(0,25+0,5+0,55)*3,1*0,075+0,6*1,2*0,075</t>
  </si>
  <si>
    <t>VV</t>
  </si>
  <si>
    <t>"viz výkres č. D1.1-011.2, Nový stav, 1.NP, ozn. N23, N24, odměřeno na výkresu":(0,7+0,5+0,55)*3,45*0,075+0,5*1,2*0,075</t>
  </si>
  <si>
    <t>"viz výkres č. D1.1-011.2, Nový stav, 2.NP-4.NP, 2.NP, ozn. N04, odměřeno na výkresu":0,55*4*2,7*0,075</t>
  </si>
  <si>
    <t>"viz výkres č. D1.1-011.2, Nový stav, 2.NP-4.NP, 3.NP, ozn. N04, odměřeno na výkresu":0,55*4*2,7*0,075</t>
  </si>
  <si>
    <t>"viz výkres č. D1.1-011.2, Nový stav, 2.NP-4.NP, 4.NP, ozn. N04, odměřeno na výkresu":0,55*4*2,7*0,075</t>
  </si>
  <si>
    <t>342941113R00</t>
  </si>
  <si>
    <t>Připojení příček ke stáv.konstr. kotva nerez pásek</t>
  </si>
  <si>
    <t>m</t>
  </si>
  <si>
    <t>"viz výkres č. D1.1-011.2, Nový stav, 1.PP, ozn. N45, N46":3,1*6+1,2*2</t>
  </si>
  <si>
    <t>"viz výkres č. D1.1-011.2, Nový stav, 1.NP, ozn. N23, N24, odměřeno na výkresu":3,45*6+1,2*2</t>
  </si>
  <si>
    <t>"viz výkres č. D1.1-011.2, Nový stav, 2.NP-4.NP, 2.NP, ozn. N03, N04, odměřeno na výkresu":1,5*8+2,25*4+2,7*8</t>
  </si>
  <si>
    <t>"viz výkres č. D1.1-011.2, Nový stav, 2.NP-4.NP, 3.NP, ozn. N03, N04, odměřeno na výkresu":1,5*8+2,25*4+2,7*8</t>
  </si>
  <si>
    <t>"viz výkres č. D1.1-011.2, Nový stav, 2.NP-4.NP, 4.NP, ozn. N03, N04, odměřeno na výkresu":1,5*8+2,25*4+2,7*8</t>
  </si>
  <si>
    <t>346244361RT2</t>
  </si>
  <si>
    <t>Zazdívka rýh, potrubí, kapes cihlami tl. 6,5 cm, s použitím suché maltové směsi</t>
  </si>
  <si>
    <t>m2</t>
  </si>
  <si>
    <t>"viz výkres č. D1.1-011.2, Nový stav, 1.NP, ozn. N25, odměřeno na výkresu":0,3*0,3</t>
  </si>
  <si>
    <t>346275112R00</t>
  </si>
  <si>
    <t>Přizdívky z desek pórobetonových tl. 75 mm</t>
  </si>
  <si>
    <t>"viz výkres č. D1.1-011.2, Nový stav, 2.NP-4.NP, 2.NP, ozn. N03, odměřeno na výkresu":2,25*2*0,25</t>
  </si>
  <si>
    <t>"viz výkres č. D1.1-011.2, Nový stav, 2.NP-4.NP, 3.NP, ozn. N03, odměřeno na výkresu":2,25*2*0,25</t>
  </si>
  <si>
    <t>"viz výkres č. D1.1-011.2, Nový stav, 2.NP-4.NP, 4.NP, ozn. N03, odměřeno na výkresu":2,25*2*0,25</t>
  </si>
  <si>
    <t>346275116R00</t>
  </si>
  <si>
    <t>Přizdívky z desek pórobetonových tl. 200 mm</t>
  </si>
  <si>
    <t>"viz výkres č. D1.1-011.2, Nový stav, 2.NP-4.NP, 2.NP, ozn. N03, odměřeno na výkresu":2,25*2*1,25+2,25*2*1,5</t>
  </si>
  <si>
    <t>"viz výkres č. D1.1-011.2, Nový stav, 2.NP-4.NP, 3.NP, ozn. N03, odměřeno na výkresu":2,25*2*1,25+2,25*2*1,5</t>
  </si>
  <si>
    <t>"viz výkres č. D1.1-011.2, Nový stav, 2.NP-4.NP, 4.NP, ozn. N03, odměřeno na výkresu":2,25*2*1,25+2,25*2*1,5</t>
  </si>
  <si>
    <t>1</t>
  </si>
  <si>
    <t>Dodávka a montáž profilu pro založení, profil R-CW 50, včetně hm. natl. 8x60 mm</t>
  </si>
  <si>
    <t>"viz výkres č. D1.1-011.2, Nový stav, 2.NP-4.NP, 2.NP, ozn. N03, odměřeno na výkresu":2,25*2</t>
  </si>
  <si>
    <t>"viz výkres č. D1.1-011.2, Nový stav, 2.NP-4.NP, 3.NP, ozn. N03, odměřeno na výkresu":2,25*2</t>
  </si>
  <si>
    <t>"viz výkres č. D1.1-011.2, Nový stav, 2.NP-4.NP, 4.NP, ozn. N03, odměřeno na výkresu":2,25*2</t>
  </si>
  <si>
    <t>602011131RT5</t>
  </si>
  <si>
    <t>Omítka jednovrstvá hlazená, ručně, tloušťka vrstvy 10 mm</t>
  </si>
  <si>
    <t>"viz výkres č. D1.1-011.2, Nový stav, 2.NP-4.NP, 2.NP, ozn. N02, odměřeno na výkresu":(8,6+8,6+8,6+8,6)*2,24+2,25*4*0,2-1*2*4</t>
  </si>
  <si>
    <t>"viz výkres č. D1.1-011.2, Nový stav, 2.NP-4.NP, 3.NP, ozn. N02, odměřeno na výkresu":(8,6+8,6+8,6+8,6)*2,24+2,25*4*0,2-1*2*4</t>
  </si>
  <si>
    <t>"viz výkres č. D1.1-011.2, Nový stav, 2.NP-4.NP, 4.NP, ozn. N02, odměřeno na výkresu":(8,6+8,6+8,6+8,6)*2,24+2,25*4*0,2-1*2*4</t>
  </si>
  <si>
    <t>602011141R00</t>
  </si>
  <si>
    <t>Štuk na stěnách vnitřní, ručně</t>
  </si>
  <si>
    <t>"viz výkres č. D1.1-011.2, Nový stav, 1.PP, ozn. N45, N46 odměřeno na výkresu":(0,25+0,5+0,55)*(3,1-2)+0,6*1,2</t>
  </si>
  <si>
    <t>"viz výkres č. D1.1-011.2, Nový stav, 1.NP, ozn. N22, N23, N24 odměřeno na výkresu":(6,83+9,21+1,85+4,8+4,53+5,52)*(2,24-2)+(0,7+0,5+0,55)*(3,45-2)+0,5*1,2</t>
  </si>
  <si>
    <t>"viz výkres č. D1.1-011.2, Nový stav, 2.NP-4.NP, 2.NP, ozn. N02, odměřeno na výkresu":(8,6+8,6+8,6+8,6)*(2,24-2)</t>
  </si>
  <si>
    <t>"viz výkres č. D1.1-011.2, Nový stav, 2.NP-4.NP, 3.NP, ozn. N02, odměřeno na výkresu":(8,6+8,6+8,6+8,6)*(2,24-2)</t>
  </si>
  <si>
    <t>"viz výkres č. D1.1-011.2, Nový stav, 2.NP-4.NP, 4.NP, ozn. N02, odměřeno na výkresu":(8,6+8,6+8,6+8,6)*(2,24-2)</t>
  </si>
  <si>
    <t>602011179R00</t>
  </si>
  <si>
    <t>Stěrka na stěnách, pro vytvoření hladkého povrchu, tl. 1-2 mm</t>
  </si>
  <si>
    <t>"viz výkres č. D1.1-011.2, Nový stav, 2.NP-4.NP, 2.NP, ozn. N02, odměřeno na výkresu":(8,6+8,6+8,6+8,6)*2+2,25*4*0,2-1*2*4</t>
  </si>
  <si>
    <t>"viz výkres č. D1.1-011.2, Nový stav, 2.NP-4.NP, 3.NP, ozn. N02, odměřeno na výkresu":(8,6+8,6+8,6+8,6)*2+2,25*4*0,2-1*2*4</t>
  </si>
  <si>
    <t>"viz výkres č. D1.1-011.2, Nový stav, 2.NP-4.NP, 4.NP, ozn. N02, odměřeno na výkresu":(8,6+8,6+8,6+8,6)*2+2,25*4*0,2-1*2*4</t>
  </si>
  <si>
    <t>612403386R00</t>
  </si>
  <si>
    <t>Hrubá výplň rýh ve stěnách do 10x10cm maltou z SMS</t>
  </si>
  <si>
    <t>"viz výkres č. D1.1-011.2, Nový stav, 1.PP, viz Poznámka, odměřeno na výkresu":1,2+0,5</t>
  </si>
  <si>
    <t>"viz výkres č. D1.1-011.2, Nový stav, 1.NP, viz Poznámka, odměřeno na výkresu":3,5+0,5+3,5+1,8+1,5+0,5</t>
  </si>
  <si>
    <t>"viz výkres č. D1.1-011.2, Nový stav, 2.NP-4.NP, 2.NP, viz Poznámka, odměřeno na výkresu":(2,2+1)*2</t>
  </si>
  <si>
    <t>"viz výkres č. D1.1-011.2, Nový stav, 2.NP-4.NP, 3.NP, viz Poznámka, odměřeno na výkresu":(2,2+1)*2</t>
  </si>
  <si>
    <t>"viz výkres č. D1.1-011.2, Nový stav, 2.NP-4.NP, 4.NP, viz Poznámka, odměřeno na výkresu":(2,2+1)*2</t>
  </si>
  <si>
    <t>"viz výkres č. D.1.4.2, Půdorys 1.NP, DN 20, odměřeno na výkresu":(20+3+18)/1,5</t>
  </si>
  <si>
    <t>"viz výkres č. D.1.4.3, Půdorys 2.NP, DN 20, odměřeno na výkresu":(12+12)/1,5</t>
  </si>
  <si>
    <t>"viz výkres č. D.1.4.4, Půdorys 3.NP, DN 20, odměřeno na výkresu":(12+12)/1,5</t>
  </si>
  <si>
    <t>"viz výkres č. D.1.4.5, Půdorys 4.NP, DN 20, odměřeno na výkresu":(12+12)/1,5</t>
  </si>
  <si>
    <t>"viz výkres č. D.1.4.2, Půdorys 1.NP, DN 25, odměřeno na výkresu":20/1,5</t>
  </si>
  <si>
    <t>"viz výkres č. D.1.4.3, Půdorys 2.NP, DN 25, odměřeno na výkresu":(3+3)/1,5</t>
  </si>
  <si>
    <t>"viz výkres č. D.1.4.4, Půdorys 3.NP, DN 25, odměřeno na výkresu":(3+3)/1,5</t>
  </si>
  <si>
    <t>"viz výkres č. D.1.4.5, Půdorys 4.NP, DN 25, odměřeno na výkresu":(3+3)/1,5</t>
  </si>
  <si>
    <t>612403388RT1</t>
  </si>
  <si>
    <t>Hrubá výplň rýh ve stěnách do 15x15cm maltou z SMS</t>
  </si>
  <si>
    <t>"viz výkres č. D1.1-011.2, Nový stav, 1.NP, viz Poznámka, odměřeno na výkresu":3,2+1,8</t>
  </si>
  <si>
    <t>"viz výkres č. D1.1-011.2, Nový stav, 1.NP, ozn. N39, výměra - viz Bourací práce ozn. B39":1+0,3</t>
  </si>
  <si>
    <t>612421626R00</t>
  </si>
  <si>
    <t>Omítka vnitřní zdiva, MVC, hladká</t>
  </si>
  <si>
    <t>"viz výkres č. D1.1-011.2, Nový stav, 1.PP, ozn. N44, N44a, N44b, N45, N46":(2,8+5+1,85)*2+2*2+0,51*3,1+5*0,25+(0,25+0,5+0,55)*(3,1-2)+0,6*1,2</t>
  </si>
  <si>
    <t>"viz výkres č. D1.1-011.2, Nový stav, 1.NP, ozn. N22, N23, N24 odměřeno na výkresu":(6,83+9,21+1,85+4,8+4,53+5,52)*2,24+(3,17+2,06)*1,75-0,7*2,02*4-1*2,02+(0,7+0,5+0,55)*(3,45-2,24)+0,5*1,2</t>
  </si>
  <si>
    <t>632411105R00</t>
  </si>
  <si>
    <t>Samonivelační stěrka, ruč.zpracování tl.5 mm</t>
  </si>
  <si>
    <t>"viz výkres č. D1.1-011.2, Nový stav, 1.PP, ozn. N43":2,3</t>
  </si>
  <si>
    <t>"viz výkres č. D1.1-011.2, Nový stav, 1.NP, ozn. N21":11,13</t>
  </si>
  <si>
    <t>632411107R00</t>
  </si>
  <si>
    <t>Samonivelační stěrka, ruč.zpracování tl.7 mm</t>
  </si>
  <si>
    <t>"viz výkres č. D1.1-011.2, Nový stav, 2.NP-4.NP, 2.NP, ozn. N01":14,84</t>
  </si>
  <si>
    <t>"viz výkres č. D1.1-011.2, Nový stav, 2.NP-4.NP, 3.NP, ozn. N01":14,84</t>
  </si>
  <si>
    <t>"viz výkres č. D1.1-011.2, Nový stav, 2.NP-4.NP, 4.NP, ozn. N01":14,84</t>
  </si>
  <si>
    <t>632411904R00</t>
  </si>
  <si>
    <t>Penetrace savých podkladů 0,25 l/m2</t>
  </si>
  <si>
    <t>632451023R00</t>
  </si>
  <si>
    <t>Vyrovnávací potěr MC 15, v pásu, tl. 40 mm</t>
  </si>
  <si>
    <t>"viz výkres č. D1.1-011.2, Nový stav, 2.NP-4.NP, 2.NP, ozn. N06, odměřeno na výkresu":0,9*0,05*4</t>
  </si>
  <si>
    <t>"viz výkres č. D1.1-011.2, Nový stav, 2.NP-4.NP, 3.NP, ozn. N06, odměřeno na výkresu":0,9*0,05*4</t>
  </si>
  <si>
    <t>"viz výkres č. D1.1-011.2, Nový stav, 2.NP-4.NP, 4.NP, ozn. N06, odměřeno na výkresu":0,9*0,05*4</t>
  </si>
  <si>
    <t>941955002R00</t>
  </si>
  <si>
    <t>Lešení lehké pomocné, výška podlahy do 1,9 m</t>
  </si>
  <si>
    <t>"viz výkres č. D1.1-011.2, Nový stav, 1.PP, ozn. N43":2,3+1*2*3</t>
  </si>
  <si>
    <t>"viz výkres č. D1.1-011.2, Nový stav, 1.NP, ozn. N21":11,13+1*2</t>
  </si>
  <si>
    <t>2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</si>
  <si>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</si>
  <si>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</si>
  <si>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</si>
  <si>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</si>
  <si>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962031142R00</t>
  </si>
  <si>
    <t>Bourání příček z tvárnic pórobetonových tl. 75 mm</t>
  </si>
  <si>
    <t>"viz výkres č. D1.1-011.1, Bourací práce, 2.NP-4.NP, ozn. B03, 2.NP, částečně odměřeno na výkresu":2,25*1,4*4</t>
  </si>
  <si>
    <t>"viz výkres č. D1.1-011.1, Bourací práce, 2.NP-4.NP, ozn. B03, 3.NP, částečně odměřeno na výkresu":2,25*1,4*4</t>
  </si>
  <si>
    <t>"viz výkres č. D1.1-011.1, Bourací práce, 2.NP-4.NP, ozn. B03, 4.NP, částečně odměřeno na výkresu":2,25*1,4*4</t>
  </si>
  <si>
    <t>962031122R00</t>
  </si>
  <si>
    <t>Bourání příček z cihel pálených dutin. tl. 65 mm</t>
  </si>
  <si>
    <t>"viz výkres č. D1.1-011.1, Bourací práce, 1.PP, ozn. B45, částečně odměřeno na výkresu":0,25*3,1</t>
  </si>
  <si>
    <t>"viz výkres č. D1.1-011.1, Bourací práce, 1.NP, ozn. B23, částečně odměřeno na výkresu":(0,7+0,5+0,55)*3,45</t>
  </si>
  <si>
    <t>"viz výkres č. D1.1-011.1, Bourací práce, 2.NP-4.NP, ozn. B04, 2.NP, částečně odměřeno na výkresu":0,55*2,7*4</t>
  </si>
  <si>
    <t>"viz výkres č. D1.1-011.1, Bourací práce, 2.NP-4.NP, ozn. B04, 3.NP, částečně odměřeno na výkresu":0,55*2,7*4</t>
  </si>
  <si>
    <t>"viz výkres č. D1.1-011.1, Bourací práce, 2.NP-4.NP, ozn. B04, 4.NP, částečně odměřeno na výkresu":0,55*2,7*4</t>
  </si>
  <si>
    <t>965048150R00</t>
  </si>
  <si>
    <t>Dočištění povrchu po vybourání dlažeb, tmel do 50%</t>
  </si>
  <si>
    <t>"viz výkres č. D1.1-011.1, Bourací práce, 1.PP, ozn. B42":2,3</t>
  </si>
  <si>
    <t>"viz výkres č. D1.1-011.1, Bourací práce, 1NP, ozn. B21":11,13</t>
  </si>
  <si>
    <t>"viz výkres č. D1.1-011.1, Bourací práce, 2.NP-4.NP, ozn. B01, 2.NP":15,32</t>
  </si>
  <si>
    <t>"viz výkres č. D1.1-011.1, Bourací práce, 2.NP-4.NP, ozn. B01, 3.NP":15,32</t>
  </si>
  <si>
    <t>"viz výkres č. D1.1-011.1, Bourací práce, 2.NP-4.NP, ozn. B01, 4.NP":15,32</t>
  </si>
  <si>
    <t>965100032RA0</t>
  </si>
  <si>
    <t>Bourání dlažeb keramických</t>
  </si>
  <si>
    <t>"viz výkres č. D1.1-011.1, Bourací práce, 1PP, ozn. B42":2,3</t>
  </si>
  <si>
    <t>968061125R00</t>
  </si>
  <si>
    <t>Vyvěšení dřevěných a plastových dveřních křídel pl. do 2 m2</t>
  </si>
  <si>
    <t>kus</t>
  </si>
  <si>
    <t>"viz výkres č. D1.1-011.1, Bourací práce, 1.PP, ozn. B59":1</t>
  </si>
  <si>
    <t>"viz výkres č. D1.1-011.1, Bourací práce, 1.NP, ozn. B26":4+1</t>
  </si>
  <si>
    <t>"viz výkres č. D1.1-011.1, Bourací práce, 2.NP-4.NP, ozn. B19, 2.NP":4</t>
  </si>
  <si>
    <t>"viz výkres č. D1.1-011.1, Bourací práce, 2.NP-4.NP, ozn. B19, 3.NP":4</t>
  </si>
  <si>
    <t>"viz výkres č. D1.1-011.1, Bourací práce, 2.NP-4.NP, ozn. B19, 4.NP":4</t>
  </si>
  <si>
    <t>969021111R00</t>
  </si>
  <si>
    <t>Vybourání kanalizačního potrubí DN do 100 mm</t>
  </si>
  <si>
    <t>"viz výkres č. D1.1-011.1, Bourací práce, 1.PP, viz Poznámka, odměřeno na výkresu":0,4+1,5+1,2</t>
  </si>
  <si>
    <t>"viz výkres č. D1.1-011.1, Bourací práce, 1.NP, viz Poznámka, odměřeno na výkresu":3,5+0,5+0,15+3,7+0,15+2+1,2+0,5</t>
  </si>
  <si>
    <t>"viz výkres č. D1.1-011.1, Bourací práce, 2.NP-4.NP, 2.NP, viz Poznámka, odměřeno na výkresu":(2,2+1,1+0,3+0,3)*2</t>
  </si>
  <si>
    <t>"viz výkres č. D1.1-011.1, Bourací práce, 2.NP-4.NP, 3.NP, viz Poznámka, odměřeno na výkresu":(2,2+1,1+0,3+0,3)*2</t>
  </si>
  <si>
    <t>"viz výkres č. D1.1-011.1, Bourací práce, 2.NP-4.NP, 4.NP, viz Poznámka, odměřeno na výkresu":(2,2+1,1+0,3+0,3)*2</t>
  </si>
  <si>
    <t>969021121R00</t>
  </si>
  <si>
    <t>Vybourání kanalizačního potrubí DN do 200 mm</t>
  </si>
  <si>
    <t>"viz výkres č. D1.1-011.1, Bourací práce, 1.NP, B39, odkaz na výkresu + tl. stropu":1+0,3</t>
  </si>
  <si>
    <t>"viz výkres č. D1.1-011.1, Bourací práce, 1.NP, viz Poznámka, odměřeno na výkresu":2+3,5+0,15</t>
  </si>
  <si>
    <t>971033521R00</t>
  </si>
  <si>
    <t>Vybourání otv. zeď cihel. pl.1 m2, tl.10 cm, MVC</t>
  </si>
  <si>
    <t>"viz výkres č. D1.1-011.1, Bourací práce, 1.PP, ozn. B46":0,6*1,2</t>
  </si>
  <si>
    <t>"viz výkres č. D1.1-011.1, Bourací práce, 1.NP, ozn. B24":0,5*1,2</t>
  </si>
  <si>
    <t>976072221R00</t>
  </si>
  <si>
    <t>Vybourání kovových dvířek pl. do 0,3 m2 ze zdi cih</t>
  </si>
  <si>
    <t>"viz výkres č. D1.1-011.1, Bourací práce, 1.PP, ozn. B47":3</t>
  </si>
  <si>
    <t>"viz výkres č. D1.1-011.1, Bourací práce, 1.NP, ozn. B25":2</t>
  </si>
  <si>
    <t>"viz výkres č. D1.1-011.1, Bourací práce, 2.NP-4.NP, ozn. B05, 2.NP:2</t>
  </si>
  <si>
    <t>"viz výkres č. D1.1-011.1, Bourací práce, 2.NP-4.NP, ozn. B05, 3.NP:2</t>
  </si>
  <si>
    <t>"viz výkres č. D1.1-011.1, Bourací práce, 2.NP-4.NP, ozn. B05, 4.NP:2</t>
  </si>
  <si>
    <t>978500010RA0</t>
  </si>
  <si>
    <t>Odsekání vnitřních obkladů</t>
  </si>
  <si>
    <t>"viz výkres č. D1.1-011.1, Bourací práce, 1.PP, ozn. B43, částečně odměřeno na výkresu":(2+0,5+1,85+2,8+4,3)*2</t>
  </si>
  <si>
    <t>"viz výkres č. D1.1-011.1, Bourací práce, 1.PP, ozn. B44, částečně odměřeno na výkresu":5*0,25+0,4*3,1</t>
  </si>
  <si>
    <t>"viz výkres č. D1.1-011.1, Bourací práce, 1.NP, ozn. B22, částečně odměřeno na výkresu":(6,83+9,21+1,85+4,8+4,53+5,52)*2,24-0,7*2,02*4+(3,17+2,06)*1,75</t>
  </si>
  <si>
    <t>"viz výkres č. D1.1-011.1, Bourací práce, 2.NP-4.NP, ozn. B02, 2.NP, částečně odměřeno na výkresu":(8,3+8,3+8,3+8,3)*2,24-1*2,02*4</t>
  </si>
  <si>
    <t>"viz výkres č. D1.1-011.1, Bourací práce, 2.NP-4.NP, ozn. B02, 3.NP, částečně odměřeno na výkresu":(8,3+8,3+8,3+8,3)*2,24-1*2,02*4</t>
  </si>
  <si>
    <t>"viz výkres č. D1.1-011.1, Bourací práce, 2.NP-4.NP, ozn. B02, 4.NP, částečně odměřeno na výkresu":(8,3+8,3+8,3+8,3)*2,24-1*2,02*4</t>
  </si>
  <si>
    <t>979011211R00</t>
  </si>
  <si>
    <t>Svislá doprava suti a vybour. hmot za 2.NP nošením</t>
  </si>
  <si>
    <t>t</t>
  </si>
  <si>
    <t>"součet z rozpočtového programu":30,8167</t>
  </si>
  <si>
    <t>979011219R00</t>
  </si>
  <si>
    <t>Přípl.k svislé dopr.suti za každé další NP nošením</t>
  </si>
  <si>
    <t>"součet z rozpočtového programu":30,8167*1,2</t>
  </si>
  <si>
    <t>979011221R00</t>
  </si>
  <si>
    <t>Svislá doprava suti a vybour. hmot za 1.PP nošením</t>
  </si>
  <si>
    <t>"součet z rozpočtového programu":30,8167/4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</si>
  <si>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</si>
  <si>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</si>
  <si>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</si>
  <si>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</si>
  <si>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programu":30,8167*2</t>
  </si>
  <si>
    <t>979990101R00</t>
  </si>
  <si>
    <t>Poplatek za uložení směsi betonu a cihel skupina 170101 a 170102</t>
  </si>
  <si>
    <t>"součet z rozpočtového programu":9,9969</t>
  </si>
  <si>
    <t>979990111R00</t>
  </si>
  <si>
    <t>Poplatek za uložení suti - stavební keramika, skupina odpadu 170103</t>
  </si>
  <si>
    <t>"součet z rozpočtového programu":20,8198</t>
  </si>
  <si>
    <t>999281108R00</t>
  </si>
  <si>
    <t>Přesun hmot pro opravy a údržbu do výšky 12 m</t>
  </si>
  <si>
    <t>"součet z rozpočtového programu":19,1199</t>
  </si>
  <si>
    <t>711212002RT3</t>
  </si>
  <si>
    <t>Stěrka hydroizolační, vč. dodávky HI hmoty, tl. 2 mm</t>
  </si>
  <si>
    <t>"viz výkres č. D1.1-011.2, Nový stav, 1.PP, ozn. N43":2,3+2,8*2+1,85*1,5+2*2</t>
  </si>
  <si>
    <t>"viz výkres č. D1.1-011.2, Nový stav, 1.NP, ozn. N21, odměřeno na výkresu":11,13+(6,13+7,51+1,85+4,1+4,82-1-1)*0,15+(1+1+3,17+1+1)*1,5</t>
  </si>
  <si>
    <t>711212601RT2</t>
  </si>
  <si>
    <t>Utěsnění detailů při stěrkových hydroizolacích, těsnicí pás do spoje podlaha - stěna, šířka 100 mm</t>
  </si>
  <si>
    <t>"viz výkres č. D1.1-011.2, Nový stav, 1.PP, ozn. N43":2,8+4,3+2*2</t>
  </si>
  <si>
    <t>"viz výkres č. D1.1-011.2, Nový stav, 1.NP, ozn. N21, odměřeno na výkresu":6,13+7,51+1,85+4,1+4,82</t>
  </si>
  <si>
    <t>998711102R00</t>
  </si>
  <si>
    <t>Přesun hmot pro izolace proti vodě, výšky do 12 m</t>
  </si>
  <si>
    <t>"součet z rozpočtového programu":0,1460</t>
  </si>
  <si>
    <t>713582113RT2</t>
  </si>
  <si>
    <t>Revizní dvířka do masivních stěn, 300 x 300 mm, typ SP, požární odolnost EI 30</t>
  </si>
  <si>
    <t>ozn. RD1</t>
  </si>
  <si>
    <t>"viz výkres č. D1.1-011.2, Nový stav, 1.PP, ozn. N47":3</t>
  </si>
  <si>
    <t>"viz výkres č. D1.1-011.2, Nový stav, 1.NP, ozn. N38":1</t>
  </si>
  <si>
    <t>"viz výkres č. D1.1-011.2, Nový stav, 2.NP-4.NP, 2.NP, ozn. N05":2</t>
  </si>
  <si>
    <t>"viz výkres č. D1.1-011.2, Nový stav, 2.NP-4.NP, 3.NP, ozn. N05":2</t>
  </si>
  <si>
    <t>"viz výkres č. D1.1-011.2, Nový stav, 2.NP-4.NP, 4.NP, ozn. N05":2</t>
  </si>
  <si>
    <t>998713102R00</t>
  </si>
  <si>
    <t>Přesun hmot pro izolace tepelné, výšky do 12 m</t>
  </si>
  <si>
    <t>"součet z rozpočtového programu":0,0487</t>
  </si>
  <si>
    <t>721171803R00</t>
  </si>
  <si>
    <t>Demontáž potrubí z PVC do D 75 mm</t>
  </si>
  <si>
    <t>"viz výkres č. D1.1-011.1, Bourací práce, 1.PP, viz Poznámka, odměřeno na výkresu":3,1+0,45</t>
  </si>
  <si>
    <t>"viz výkres č. D1.1-011.1, Bourací práce, 1.NP, viz Poznámka, odměřeno na výkresu":1,4+0,5</t>
  </si>
  <si>
    <t>"viz výkres č. D1.1-011.1, Bourací práce, 2.NP-4.NP, viz Poznámka, 2.NP, odměřeno na výkresu":(1,4+0,5)*2</t>
  </si>
  <si>
    <t>"viz výkres č. D1.1-011.1, Bourací práce, 2.NP-4.NP, viz Poznámka, 3.NP, odměřeno na výkresu":(1,4+0,5)*2</t>
  </si>
  <si>
    <t>"viz výkres č. D1.1-011.1, Bourací práce, 2.NP-4.NP, viz Poznámka, 4.NP, odměřeno na výkresu":(1,4+0,5)*2</t>
  </si>
  <si>
    <t>721171808R00</t>
  </si>
  <si>
    <t>Demontáž potrubí z PVC do D 114 mm</t>
  </si>
  <si>
    <t>"viz výkres č. D1.1-011.1, Bourací práce, 1.PP, viz Poznámka, odměřeno na výkresu":3,4+3,4+3,4+0,5</t>
  </si>
  <si>
    <t>"viz výkres č. D1.1-011.1, Bourací práce, 1.NP, viz Poznámka, odměřeno na výkresu":3,75+3,75</t>
  </si>
  <si>
    <t>"viz výkres č. D1.1-011.1, Bourací práce, 2.NP-4.NP, viz Poznámka, 2.NP, odměřeno na výkresu":(2,6+0,9+3)*2</t>
  </si>
  <si>
    <t>"viz výkres č. D1.1-011.1, Bourací práce, 2.NP-4.NP, viz Poznámka, 3.NP, odměřeno na výkresu":(2,6+0,9+3)*2</t>
  </si>
  <si>
    <t>"viz výkres č. D1.1-011.1, Bourací práce, 2.NP-4.NP, viz Poznámka, 4.NP, odměřeno na výkresu":(2,6+0,9+3)*2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</si>
  <si>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</si>
  <si>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</si>
  <si>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</si>
  <si>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D1.1-011.2, Nový stav, 1.PP, viz Poznámka, odměřeno na výkresu":1,1+1,8</t>
  </si>
  <si>
    <t>"viz výkres č. D1.1-011.2, Nový stav, 1.NP, viz Poznámka, odměřeno na výkresu":3,5+0,5+0,15+2,1+1,2+0,5</t>
  </si>
  <si>
    <t>"viz výkres č. D1.1-011.2, Nový stav, 2.NP-4.NP, 2.NP, viz Poznámka, odměřeno na výkresu":(1,5+0,8+1,2+2,3+0,3+0,3)*2</t>
  </si>
  <si>
    <t>"viz výkres č. D1.1-011.2, Nový stav, 2.NP-4.NP, 3.NP, viz Poznámka, odměřeno na výkresu":(1,5+0,8+1,2+2,3+0,3+0,3)*2</t>
  </si>
  <si>
    <t>"viz výkres č. D1.1-011.2, Nový stav, 2.NP-4.NP, 4.NP, viz Poznámka, odměřeno na výkresu":(1,5+0,8+1,2+2,3+0,3+0,3)*2</t>
  </si>
  <si>
    <t>721176104R00</t>
  </si>
  <si>
    <t>Potrubí HT připojovací, D 75 x 1,9 mm</t>
  </si>
  <si>
    <t>"viz výkres č. D1.1-011.2, Nový stav, 1.NP, viz Poznámka, odměřeno na výkresu":1,4+0,3+3,8</t>
  </si>
  <si>
    <t>721176105R00</t>
  </si>
  <si>
    <t>Potrubí HT připojovací, D 110 x 2,7 mm</t>
  </si>
  <si>
    <t>"viz výkres č. D1.1-011.2, Nový stav, 1.PP, viz Poznámka, odměřeno na výkresu":0,5</t>
  </si>
  <si>
    <t>"viz výkres č. D1.1-011.2, Nový stav, 1.NP, viz Poznámka, odměřeno na výkresu":3,8+0,5+2,4</t>
  </si>
  <si>
    <t>"viz výkres č. D1.1-011.2, Nový stav, 2.NP-4.NP, 2.NP, viz Poznámka, odměřeno na výkresu":(3+1,2)*2</t>
  </si>
  <si>
    <t>"viz výkres č. D1.1-011.2, Nový stav, 2.NP-4.NP, 3.NP, viz Poznámka, odměřeno na výkresu":(3+1,2)*2</t>
  </si>
  <si>
    <t>"viz výkres č. D1.1-011.2, Nový stav, 2.NP-4.NP, 4.NP, viz Poznámka, odměřeno na výkresu":(3+1,2)*2</t>
  </si>
  <si>
    <t>721176115R00</t>
  </si>
  <si>
    <t>Potrubí HT odpadní svislé, D 110 x 2,7 mm</t>
  </si>
  <si>
    <t>"viz výkres č. D1.1-011.2, Nový stav, 1.PP, viz Poznámka, odměřeno na výkresu":3,4+3,4+3,4+0,5</t>
  </si>
  <si>
    <t>"viz výkres č. D1.1-011.2, Nový stav, 1.NP, viz Poznámka, odměřeno na výkresu":1+0,3+3,75+3,75</t>
  </si>
  <si>
    <t>"viz výkres č. D1.1-011.2, Nový stav, 2.NP-4.NP, 2.NP, viz Poznámka, odměřeno na výkresu":3+3</t>
  </si>
  <si>
    <t>"viz výkres č. D1.1-011.2, Nový stav, 2.NP-4.NP, 3.NP, viz Poznámka, odměřeno na výkresu":3+3</t>
  </si>
  <si>
    <t>"viz výkres č. D1.1-011.2, Nový stav, 2.NP-4.NP, 4.NP, viz Poznámka, odměřeno na výkresu":3+3</t>
  </si>
  <si>
    <t>28615443.AR</t>
  </si>
  <si>
    <t>Kus čisticí HTRE D 110 mm PP</t>
  </si>
  <si>
    <t>POL3_0</t>
  </si>
  <si>
    <t>"viz výkres č. D1.1-011.2, Nový stav, 1.PP":1+1+1</t>
  </si>
  <si>
    <t>721194105R00</t>
  </si>
  <si>
    <t>Vyvedení odpadních výpustek, D 50 x 1,8 mm</t>
  </si>
  <si>
    <t>"viz výkres č. D1.1-011.2, Nový stav, 1.NP, viz Poznámka, odměřeno na výkresu":1+1+1+1</t>
  </si>
  <si>
    <t>"viz výkres č. D1.1-011.2, Nový stav, 2.NP-4.NP, 2.NP, viz Poznámka, odměřeno na výkresu":(1+1+1+1)*2</t>
  </si>
  <si>
    <t>"viz výkres č. D1.1-011.2, Nový stav, 2.NP-4.NP, 3.NP, viz Poznámka, odměřeno na výkresu":(1+1+1+1)*2</t>
  </si>
  <si>
    <t>"viz výkres č. D1.1-011.2, Nový stav, 2.NP-4.NP, 4.NP, viz Poznámka, odměřeno na výkresu":(1+1+1+1)*2</t>
  </si>
  <si>
    <t>721194107R00</t>
  </si>
  <si>
    <t>Vyvedení odpadních výpustek, D 75 x 1,9 mm</t>
  </si>
  <si>
    <t>"viz výkres č. D1.1-011.2, Nový stav, 1.NP, viz Poznámka, odměřeno na výkresu":1+1+1</t>
  </si>
  <si>
    <t>721194109R00</t>
  </si>
  <si>
    <t>Vyvedení odpadních výpustek, D 110 x 2,3 mm</t>
  </si>
  <si>
    <t>"viz výkres č. D1.1-011.2, Nový stav, 2.NP-4.NP, 2.NP, viz Poznámka, odměřeno na výkresu":(1+1)*2</t>
  </si>
  <si>
    <t>"viz výkres č. D1.1-011.2, Nový stav, 2.NP-4.NP, 3.NP, viz Poznámka, odměřeno na výkresu":(1+1)*2</t>
  </si>
  <si>
    <t>"viz výkres č. D1.1-011.2, Nový stav, 2.NP-4.NP, 4.NP, viz Poznámka, odměřeno na výkresu":(1+1)*2</t>
  </si>
  <si>
    <t>721210812R00</t>
  </si>
  <si>
    <t>Demontáž podlahové vpusti, DN 70 mm</t>
  </si>
  <si>
    <t>"viz výkres č. D1.1-011.1, Bourací práce, 2.NP-4.NP, ozn. B16, 2.NP":4</t>
  </si>
  <si>
    <t>"viz výkres č. D1.1-011.1, Bourací práce, 2.NP-4.NP, ozn. B16, 3.NP":4</t>
  </si>
  <si>
    <t>"viz výkres č. D1.1-011.1, Bourací práce, 2.NP-4.NP, ozn. B16, 4.NP":4</t>
  </si>
  <si>
    <t>721223423RT2</t>
  </si>
  <si>
    <t>Vpusť podlahová se zápachovou uzávěrkou, včetně těsnící příruby</t>
  </si>
  <si>
    <t>ozn. VP1</t>
  </si>
  <si>
    <t>"viz výkres č. D1.1-011.2, Nový stav, 2.NP-4.NP, 2.NP, ozn. N16":4</t>
  </si>
  <si>
    <t>"viz výkres č. D1.1-011.2, Nový stav, 2.NP-4.NP, 3.NP, ozn. N16":4</t>
  </si>
  <si>
    <t>"viz výkres č. D1.1-011.2, Nový stav, 2.NP-4.NP, 4.NP, ozn. N16":4</t>
  </si>
  <si>
    <t>721273150RT1</t>
  </si>
  <si>
    <t>Hlavice ventilační přivětrávací, přivzdušňovací ventil, D 110 mm</t>
  </si>
  <si>
    <t>"viz výkres č. D1.1-011.2, Nový stav, 1.NP, viz Poznámka, odměřeno na výkresu":1</t>
  </si>
  <si>
    <t>721290822R00</t>
  </si>
  <si>
    <t>Přesun vybouraných hmot, vnitřní kanalizace, v objektech výšky přes 6 - 12 m</t>
  </si>
  <si>
    <t>"součet z rozpočtového programu":0,1607</t>
  </si>
  <si>
    <t>998721102R00</t>
  </si>
  <si>
    <t>Přesun hmot pro vnitřní kanalizaci, výšky do 12 m</t>
  </si>
  <si>
    <t>"součet z rozpočtového programu":0,1360</t>
  </si>
  <si>
    <t>Demontáž madla, dvojité sklopné</t>
  </si>
  <si>
    <t>"viz výkres č. D1.1-011.1, Bourací práce, 2.NP-4.NP, ozn. B10, 2.NP":4</t>
  </si>
  <si>
    <t>"viz výkres č. D1.1-011.1, Bourací práce, 2.NP-4.NP, ozn. B10, 3.NP":4</t>
  </si>
  <si>
    <t>"viz výkres č. D1.1-011.1, Bourací práce, 2.NP-4.NP, ozn. B10, 4.NP":4</t>
  </si>
  <si>
    <t>4</t>
  </si>
  <si>
    <t>Demontáž madla, rovné</t>
  </si>
  <si>
    <t>"viz výkres č. D1.1-011.1, Bourací práce, 2.NP-4.NP, ozn. B10, 2.NP":12</t>
  </si>
  <si>
    <t>"viz výkres č. D1.1-011.1, Bourací práce, 2.NP-4.NP, ozn. B10, 3.NP":12</t>
  </si>
  <si>
    <t>"viz výkres č. D1.1-011.1, Bourací práce, 2.NP-4.NP, ozn. B10, 4.NP":12</t>
  </si>
  <si>
    <t>5</t>
  </si>
  <si>
    <t>Demontáž sklopného sprchového sedátka</t>
  </si>
  <si>
    <t>"viz výkres č. D1.1-011.1, Bourací práce, 2.NP-4.NP, ozn. B11, 2.NP":4</t>
  </si>
  <si>
    <t>"viz výkres č. D1.1-011.1, Bourací práce, 2.NP-4.NP, ozn. B11, 3.NP":4</t>
  </si>
  <si>
    <t>"viz výkres č. D1.1-011.1, Bourací práce, 2.NP-4.NP, ozn. B11, 4.NP":4</t>
  </si>
  <si>
    <t>725100006RA0</t>
  </si>
  <si>
    <t>Klozet kombi, WC mísa a nádržka stávající, vč. připojovací manžety a napouštěcí hadice</t>
  </si>
  <si>
    <t>"viz výkres č. D1.1-011.2, Nový stav, 1.NP, ozn. N49":1</t>
  </si>
  <si>
    <t>"viz výkres č. D1.1-011.2, Nový stav, 1.NP, ozn. N29":1</t>
  </si>
  <si>
    <t>"viz výkres č. D1.1-011.2, Nový stav, 2.NP-4.NP, 2.NP, ozn. N13":4</t>
  </si>
  <si>
    <t>6</t>
  </si>
  <si>
    <t>Klozet se zazděnou nádržkou, závěsná WC mísa stávající</t>
  </si>
  <si>
    <t>ozn. WC1</t>
  </si>
  <si>
    <t>"viz výkres č. D1.1-011.2, Nový stav, 1.NP, ozn. N29":2</t>
  </si>
  <si>
    <t>"viz výkres č. D1.1-011.2, Nový stav, 2.NP-4.NP, 3.NP, ozn. N13":4</t>
  </si>
  <si>
    <t>"viz výkres č. D1.1-011.2, Nový stav, 2.NP-4.NP, 4.NP, ozn. N13":4</t>
  </si>
  <si>
    <t>5516740682R</t>
  </si>
  <si>
    <t>Sedátko s poklopem</t>
  </si>
  <si>
    <t>součást prvku s ozn. WC1</t>
  </si>
  <si>
    <t>"viz výkres č. D1.1-011.2, Nový stav, 1.NP, ozn. N29":3</t>
  </si>
  <si>
    <t>28696756R</t>
  </si>
  <si>
    <t>Tlačítko ovládací plastové bílá, pro 2 množství splachování</t>
  </si>
  <si>
    <t>součást prvku WC1</t>
  </si>
  <si>
    <t>725100001RA0</t>
  </si>
  <si>
    <t>Umyvadlo, baterie, zápachová uzávěrka</t>
  </si>
  <si>
    <t>ozn. U1</t>
  </si>
  <si>
    <t>"viz výkres č. D1.1-011.2, Nový stav, 1.NP, ozn. N50":1</t>
  </si>
  <si>
    <t>"viz výkres č. D1.1-011.2, Nový stav, 1.NP, ozn. N30":1</t>
  </si>
  <si>
    <t>"viz výkres č. D1.1-011.2, Nový stav, 2.NP-4.NP, 2.NP, ozn. N14":4</t>
  </si>
  <si>
    <t>7</t>
  </si>
  <si>
    <t>Umyvadlo, baterie, zápachová uzávěrka, umyvadlo stávající</t>
  </si>
  <si>
    <t>"viz výkres č. D1.1-011.2, Nový stav, 1.NP, ozn. N30, N36":1+2</t>
  </si>
  <si>
    <t>"viz výkres č. D1.1-011.2, Nový stav, 2.NP-4.NP, 3.NP, ozn. N14":4</t>
  </si>
  <si>
    <t>"viz výkres č. D1.1-011.2, Nový stav, 2.NP-4.NP, 4.NP, ozn. N14":4</t>
  </si>
  <si>
    <t>725110814R00</t>
  </si>
  <si>
    <t>Demontáž klozetů kombinovaných</t>
  </si>
  <si>
    <t>"viz výkres č. D1.1-011.1, Bourací práce, 1.PP, ozn. B49":1</t>
  </si>
  <si>
    <t>"viz výkres č. D1.1-011.1, Bourací práce, 1.NP, ozn. B29":3</t>
  </si>
  <si>
    <t>725290010RA0</t>
  </si>
  <si>
    <t>Demontáž klozetu včetně modulu splachovací nádrže, WC tlačítka</t>
  </si>
  <si>
    <t>Klozet je určen ke zpětné montáži.</t>
  </si>
  <si>
    <t>"viz výkres č. D1.1-011.1, Bourací práce, 2.NP-4.NP, ozn. B13, 2.NP":4</t>
  </si>
  <si>
    <t>"viz výkres č. D1.1-011.1, Bourací práce, 2.NP-4.NP, ozn. B13, 3.NP":4</t>
  </si>
  <si>
    <t>"viz výkres č. D1.1-011.1, Bourací práce, 2.NP-4.NP, ozn. B13, 4.NP":4</t>
  </si>
  <si>
    <t>725290020RA0</t>
  </si>
  <si>
    <t>Demontáž umyvadla včetně stoj. baterie, konzol, sifonu</t>
  </si>
  <si>
    <t>Umyvadlo je určeno ke zpětné montáži.</t>
  </si>
  <si>
    <t>"viz výkres č. D1.1-011.1, Bourací práce, 1.PP, ozn. B50":1</t>
  </si>
  <si>
    <t>"viz výkres č. D1.1-011.1, Bourací práce, 1.NP, ozn. B30, B37":2+2</t>
  </si>
  <si>
    <t>"viz výkres č. D1.1-011.1, Bourací práce, 2.NP-4.NP, ozn. B14, 2.NP":4</t>
  </si>
  <si>
    <t>"viz výkres č. D1.1-011.1, Bourací práce, 2.NP-4.NP, ozn. B14, 3.NP":4</t>
  </si>
  <si>
    <t>"viz výkres č. D1.1-011.1, Bourací práce, 2.NP-4.NP, ozn. B14, 4.NP":4</t>
  </si>
  <si>
    <t>725291111R00</t>
  </si>
  <si>
    <t>Madlo rovné bílé dl. 300 mm</t>
  </si>
  <si>
    <t>ozn. Mad1</t>
  </si>
  <si>
    <t>"viz výkres č. D1.1-011.2, Nový stav, 2.NP-4.NP, 2.NP, ozn. N10":4</t>
  </si>
  <si>
    <t>"viz výkres č. D1.1-011.2, Nový stav, 2.NP-4.NP, 3.NP, ozn. N10":4</t>
  </si>
  <si>
    <t>"viz výkres č. D1.1-011.2, Nový stav, 2.NP-4.NP, 4.NP, ozn. N10":4</t>
  </si>
  <si>
    <t>725291112R00</t>
  </si>
  <si>
    <t>Madlo rovné bílé dl. 400 mm</t>
  </si>
  <si>
    <t>ozn. Mad2</t>
  </si>
  <si>
    <t>725291131R00</t>
  </si>
  <si>
    <t>Madlo dvojité pevné bílé dl. 600 mm</t>
  </si>
  <si>
    <t>ozn. Mad3</t>
  </si>
  <si>
    <t>725291135R00</t>
  </si>
  <si>
    <t>Madlo dvojité sklopné bílé dl. 600 mm</t>
  </si>
  <si>
    <t>ozn. Mad4</t>
  </si>
  <si>
    <t>725292011R00</t>
  </si>
  <si>
    <t>Zásobník na papírové ručníky</t>
  </si>
  <si>
    <t>"viz výkres č. D1.1-011.2, Nový stav, 1.PP, ozn. N55":2</t>
  </si>
  <si>
    <t>"viz výkres č. D1.1-011.2, Nový stav, 1.NP, ozn. N34":4</t>
  </si>
  <si>
    <t>725292035R00</t>
  </si>
  <si>
    <t>Držák na toaletní papír nerezový</t>
  </si>
  <si>
    <t>ozn. Dop1</t>
  </si>
  <si>
    <t>"viz výkres č. D1.1-011.2, Nový stav, 1.PP, ozn. N55":1</t>
  </si>
  <si>
    <t>"viz výkres č. D1.1-011.2, Nový stav, 1.NP, ozn. N34":3</t>
  </si>
  <si>
    <t>725292043R00</t>
  </si>
  <si>
    <t>Dávkovač tekutého mýdla, 1 l</t>
  </si>
  <si>
    <t>"viz výkres č. D1.1-011.2, Nový stav, 1.NP, ozn. N34":5</t>
  </si>
  <si>
    <t>725292061R00</t>
  </si>
  <si>
    <t>WC kartáč s nerezovým držákem na stěnu</t>
  </si>
  <si>
    <t>ozn. Dop2</t>
  </si>
  <si>
    <t>725310823R00</t>
  </si>
  <si>
    <t>Demontáž dřezů 1dílných v kuchyňské sestavě</t>
  </si>
  <si>
    <t>Dřez je určen pro zpětnou montáž.</t>
  </si>
  <si>
    <t>"viz výkres č. D1.1-011.1, Bourací práce, 1.NP, ozn. B40":1</t>
  </si>
  <si>
    <t>725310919R00</t>
  </si>
  <si>
    <t>Zpětná montáž dřezu ocelového 1dílného</t>
  </si>
  <si>
    <t>"viz výkres č. D1.1-011.2, Nový stav, 1.NP, ozn. N40":1</t>
  </si>
  <si>
    <t>8</t>
  </si>
  <si>
    <t>Montáž mycích stolů, stůl stávající</t>
  </si>
  <si>
    <t>Mycí stůl je určen pro zpětné osazení a připojení.</t>
  </si>
  <si>
    <t>"viz výkres č. D1.1-011.2, Nový stav, 1.PP, ozn. N52":1</t>
  </si>
  <si>
    <t>9</t>
  </si>
  <si>
    <t>Demontáž mycích stolů</t>
  </si>
  <si>
    <t>"viz výkres č. D1.1-011.1, Bourací práce, 1.PP, ozn. B54":1</t>
  </si>
  <si>
    <t>725320821R00</t>
  </si>
  <si>
    <t>Demontáž dřezů dvojitých na konzolách</t>
  </si>
  <si>
    <t>"viz výkres č. D1.1-011.1, Bourací práce, 1.NP, ozn. B40":2</t>
  </si>
  <si>
    <t>725330820R00</t>
  </si>
  <si>
    <t>Demontáž výlevky diturvitové</t>
  </si>
  <si>
    <t>Určeno ke zpětné montáži.</t>
  </si>
  <si>
    <t>"viz výkres č. D1.1-011.1, Bourací práce, 1.NP, ozn. B38":1</t>
  </si>
  <si>
    <t>725339101R00</t>
  </si>
  <si>
    <t>Montáž výlevky diturvitové, bez nádrže, včetně nové napojovací manžety</t>
  </si>
  <si>
    <t>"viz výkres č. D1.1-011.2, Nový stav, 1.NP, ozn. N37":1</t>
  </si>
  <si>
    <t>725810811R00</t>
  </si>
  <si>
    <t>Demontáž ventilu výtokového nástěnného</t>
  </si>
  <si>
    <t>"viz výkres č. D1.1-011.1, Bourací práce, 1.PP, ozn. B49, B53, B61, B62":1+2+2+4</t>
  </si>
  <si>
    <t>"viz výkres č. D1.1-011.1, Bourací práce, 1.NP, ozn. B29, B37":3+2*2</t>
  </si>
  <si>
    <t>"viz výkres č. D1.1-011.1, Bourací práce, 2.NP-4.NP, ozn. B14, 2.NP":2*4</t>
  </si>
  <si>
    <t>"viz výkres č. D1.1-011.1, Bourací práce, 2.NP-4.NP, ozn. B14, 3.NP":2*4</t>
  </si>
  <si>
    <t>"viz výkres č. D1.1-011.1, Bourací práce, 2.NP-4.NP, ozn. B14, 4.NP":2*4</t>
  </si>
  <si>
    <t>725814106R00</t>
  </si>
  <si>
    <t>Ventil rohový s filtrem</t>
  </si>
  <si>
    <t>"viz výkres č. D1.1-011.2, Nový stav, 1.PP, ozn. N52, N60, N61":2+2+4</t>
  </si>
  <si>
    <t>"viz výkres č. D1.1-011.2, Nový stav, 1.NP, ozn. N29, N36":3+2*2</t>
  </si>
  <si>
    <t>"viz výkres č. D1.1-011.2, Nový stav, 2.NP-4.NP, 2.NP, ozn. N14":4*2</t>
  </si>
  <si>
    <t>"viz výkres č. D1.1-011.2, Nový stav, 2.NP-4.NP, 3.NP, ozn. N14":4*2</t>
  </si>
  <si>
    <t>"viz výkres č. D1.1-011.2, Nový stav, 2.NP-4.NP, 4.NP, ozn. N14":4*2</t>
  </si>
  <si>
    <t>725820801R00</t>
  </si>
  <si>
    <t>Demontáž baterie nástěnné do G 3/4"</t>
  </si>
  <si>
    <t>"viz výkres č. D1.1-011.1, Bourací práce, 1.PP, ozn. B51":1</t>
  </si>
  <si>
    <t>"viz výkres č. D1.1-011.1, Bourací práce, 1.NP, ozn. B31":5</t>
  </si>
  <si>
    <t>725820802R00</t>
  </si>
  <si>
    <t>Demontáž baterie stojánkové do 1 otvoru</t>
  </si>
  <si>
    <t>"viz výkres č. D1.1-011.1, Bourací práce, 1.PP, ozn. B53":1</t>
  </si>
  <si>
    <t>725823114R00</t>
  </si>
  <si>
    <t>Baterie dřezová stojánková ruční, bez otvírání odpadu</t>
  </si>
  <si>
    <t>725829201RT1</t>
  </si>
  <si>
    <t>Montáž baterie umyvadlové a dřezové nástěnné chromové, včetně dodávky pákové baterie</t>
  </si>
  <si>
    <t>"viz výkres č. D1.1-011.2, Nový stav, 1.NP, ozn. N37, N41":1+1+1</t>
  </si>
  <si>
    <t>725840850R00</t>
  </si>
  <si>
    <t>Demontáž baterie sprchové včetně sprch. hlavice</t>
  </si>
  <si>
    <t>"viz výkres č. D1.1-011.1, Bourací práce, 1.PP, ozn. B52":1</t>
  </si>
  <si>
    <t>"viz výkres č. D1.1-011.1, Bourací práce, 2.NP-4.NP, ozn. B15, 2.NP":4</t>
  </si>
  <si>
    <t>"viz výkres č. D1.1-011.1, Bourací práce, 2.NP-4.NP, ozn. B15, 3.NP":4</t>
  </si>
  <si>
    <t>"viz výkres č. D1.1-011.1, Bourací práce, 2.NP-4.NP, ozn. B15, 4.NP":4</t>
  </si>
  <si>
    <t>725840860R00</t>
  </si>
  <si>
    <t>Demontáž ramene nebo držáku sprchy</t>
  </si>
  <si>
    <t>725845111R00</t>
  </si>
  <si>
    <t>Baterie sprchová nástěnná ruční, bez příslušenství</t>
  </si>
  <si>
    <t>"viz výkres č. D1.1-011.2, Nový stav, 1.NP, ozn. N51":1</t>
  </si>
  <si>
    <t>725845811R00</t>
  </si>
  <si>
    <t>Baterie termostatická sprchová nástěnná, bez příslušenství</t>
  </si>
  <si>
    <t>ozn. Bn1</t>
  </si>
  <si>
    <t>"viz výkres č. D1.1-011.2, Nový stav, 2.NP-4.NP, 2.NP, ozn. N15":4</t>
  </si>
  <si>
    <t>"viz výkres č. D1.1-011.2, Nový stav, 2.NP-4.NP, 3.NP, ozn. N15":4</t>
  </si>
  <si>
    <t>"viz výkres č. D1.1-011.2, Nový stav, 2.NP-4.NP, 4.NP, ozn. N15":4</t>
  </si>
  <si>
    <t>55144162R</t>
  </si>
  <si>
    <t>Sprchová sada, 3-funkční ruční sprcha d 100 mm</t>
  </si>
  <si>
    <t>součást prvku s ozn. Bn1</t>
  </si>
  <si>
    <t>725860202R00</t>
  </si>
  <si>
    <t>Sifon dřezový D 50 mm</t>
  </si>
  <si>
    <t>ozn. DJ2, DJ2a</t>
  </si>
  <si>
    <t>"viz výkres č. D1.1-011.2, Nový stav, 1.NP, ozn. N41":1+1</t>
  </si>
  <si>
    <t>725860811R00</t>
  </si>
  <si>
    <t>Demontáž uzávěrek zápachových jednoduchých</t>
  </si>
  <si>
    <t>10</t>
  </si>
  <si>
    <t>Demontáž držáku na toaletní papír, utěrek</t>
  </si>
  <si>
    <t>"viz výkres č. D1.1-011.1, Bourací práce, 1.PP, ozn. B57":1+1</t>
  </si>
  <si>
    <t>"viz výkres č. D1.1-011.1, Bourací práce, 1.NP, ozn. B35":4+2</t>
  </si>
  <si>
    <t>11</t>
  </si>
  <si>
    <t>Demontáž dávkovače</t>
  </si>
  <si>
    <t>"viz výkres č. D1.1-011.1, Bourací práce, 1.PP, ozn. B57":2</t>
  </si>
  <si>
    <t>"viz výkres č. D1.1-011.1, Bourací práce, 1.NP, ozn. B35":5</t>
  </si>
  <si>
    <t>12</t>
  </si>
  <si>
    <t>Demontáž koupelnové poličky</t>
  </si>
  <si>
    <t>"viz výkres č. D1.1-011.1, Bourací práce, 1.PP, ozn. B57":1</t>
  </si>
  <si>
    <t>"viz výkres č. D1.1-011.1, Bourací práce, 1.NP, ozn. B35":2</t>
  </si>
  <si>
    <t>13</t>
  </si>
  <si>
    <t>Přemístění vybavení např. pračka, lednice, sporák, hm. do 100 kg, do 20 m, včetně zpětného umístění</t>
  </si>
  <si>
    <t>ks</t>
  </si>
  <si>
    <t>Demontáž obsahuje odborné odpojení vody, odpadu a el..Pračky jsou určeny ke zpětné montáži.</t>
  </si>
  <si>
    <t>"viz výkres č. D1.1-011.1, Bourací práce, 1.PP, ozn. B61, B62":2+4</t>
  </si>
  <si>
    <t>14</t>
  </si>
  <si>
    <t>Montáž sedátka na šrouby do zdiva</t>
  </si>
  <si>
    <t>"viz výkres č. D1.1-011.2, Nový stav, 2.NP-4.NP, 2.NP, ozn. N11":4</t>
  </si>
  <si>
    <t>"viz výkres č. D1.1-011.2, Nový stav, 2.NP-4.NP, 3.NP, ozn. N11":4</t>
  </si>
  <si>
    <t>"viz výkres č. D1.1-011.2, Nový stav, 2.NP-4.NP, 4.NP, ozn. N11":4</t>
  </si>
  <si>
    <t>15</t>
  </si>
  <si>
    <t>Sedátko sklápěcí s opěrou do sprch. koutu, včetně kotevního materiálu</t>
  </si>
  <si>
    <t>ozn. Sed1</t>
  </si>
  <si>
    <t>725590812R00</t>
  </si>
  <si>
    <t>Přesun vybouraných hmot, zařizovací předměty H 12 m</t>
  </si>
  <si>
    <t>"součet z rozpočtového programu":1,4836</t>
  </si>
  <si>
    <t>998725102R00</t>
  </si>
  <si>
    <t>Přesun hmot pro zařizovací předměty, výšky do 12 m</t>
  </si>
  <si>
    <t>"součet z rozpočtového programu":1,5947</t>
  </si>
  <si>
    <t>728614821R00</t>
  </si>
  <si>
    <t>Demontáž ventilátoru axiálního nízkotlakového potrubního do d 200 mm</t>
  </si>
  <si>
    <t>Ventilátor je určen ke zpětné montáži.</t>
  </si>
  <si>
    <t>"viz výkres č. D1.1-011.1, Bourací práce, 2.NP-4.NP, ozn. B20, 2.NP":4</t>
  </si>
  <si>
    <t>"viz výkres č. D1.1-011.1, Bourací práce, 2.NP-4.NP, ozn. B20, 3.NP":4</t>
  </si>
  <si>
    <t>"viz výkres č. D1.1-011.1, Bourací práce, 2.NP-4.NP, ozn. B20, 4.NP":4</t>
  </si>
  <si>
    <t>728614212R00</t>
  </si>
  <si>
    <t>Montáž ventilátoru axiálního nízkotlakového potrubního do d 200 mm, zpětná montáž demontovaného ventilátoru</t>
  </si>
  <si>
    <t>"viz výkres č. D1.1-011.2, Nový stav, 2.NP-4.NP, 2.NP, ozn. N20":4</t>
  </si>
  <si>
    <t>"viz výkres č. D1.1-011.2, Nový stav, 2.NP-4.NP, 3.NP, ozn. N20":4</t>
  </si>
  <si>
    <t>"viz výkres č. D1.1-011.2, Nový stav, 2.NP-4.NP, 4.NP, ozn. N20":4</t>
  </si>
  <si>
    <t>998728102R00</t>
  </si>
  <si>
    <t>Přesun hmot pro vzduchotechniku, výšky do 12 m</t>
  </si>
  <si>
    <t>"součet z rozpočtového programu":0,048</t>
  </si>
  <si>
    <t>734224312RT2</t>
  </si>
  <si>
    <t>Ventil termost.přímý, s termost hlavicí</t>
  </si>
  <si>
    <t>součást prvku s ozn. RAD1</t>
  </si>
  <si>
    <t>"viz výkres č. D1.1-011.2, Nový stav, 2.NP-4.NP, 2.NP, ozn. N07":4</t>
  </si>
  <si>
    <t>"viz výkres č. D1.1-011.2, Nový stav, 2.NP-4.NP, 3.NP, ozn. N07":4</t>
  </si>
  <si>
    <t>"viz výkres č. D1.1-011.2, Nový stav, 2.NP-4.NP, 4.NP, ozn. N07":4</t>
  </si>
  <si>
    <t>734264122R00</t>
  </si>
  <si>
    <t>Šroubení uzavírat.přímé,vnitřn</t>
  </si>
  <si>
    <t>"viz výkres č. D1.1-011.2, Nový stav, 2.NP-4.NP, 2.NP, ozn. N07":4*2</t>
  </si>
  <si>
    <t>"viz výkres č. D1.1-011.2, Nový stav, 2.NP-4.NP, 3.NP, ozn. N07":4*2</t>
  </si>
  <si>
    <t>"viz výkres č. D1.1-011.2, Nový stav, 2.NP-4.NP, 4.NP, ozn. N07":4*2</t>
  </si>
  <si>
    <t>998734103R00</t>
  </si>
  <si>
    <t>Přesun hmot pro armatury, výšky do 24 m</t>
  </si>
  <si>
    <t>"součet z rozpočtového programu":0,0101</t>
  </si>
  <si>
    <t>735151821R00</t>
  </si>
  <si>
    <t>Demontáž otopných těles panelových dvouřadých, délky do 1500 mm, včetně připojovacích armatur a regulační hlavice</t>
  </si>
  <si>
    <t>"viz výkres č. D1.1-011.1, Bourací práce, 1.PP, ozn. B55":1</t>
  </si>
  <si>
    <t>"viz výkres č. D1.1-011.1, Bourací práce, 1.NP, ozn. B32":1</t>
  </si>
  <si>
    <t>"viz výkres č. D1.1-011.1, Bourací práce, 2.NP-4.NP, ozn. B07, 2.NP":4</t>
  </si>
  <si>
    <t>"viz výkres č. D1.1-011.1, Bourací práce, 2.NP-4.NP, ozn. B07, 3.NP":4</t>
  </si>
  <si>
    <t>"viz výkres č. D1.1-011.1, Bourací práce, 2.NP-4.NP, ozn. B07, 4.NP":4</t>
  </si>
  <si>
    <t>735156541R00</t>
  </si>
  <si>
    <t>Otopné těleso panelové 21, v. 500 mm, dl. 500 mm, včetně konzol a kotevního materiálu</t>
  </si>
  <si>
    <t>ozn. RAD1</t>
  </si>
  <si>
    <t>16</t>
  </si>
  <si>
    <t>Otopné těleso panelové 21, v. 500 mm, dl. 500 mm, včetně konzol a kotevního materiálu, stáv těleso</t>
  </si>
  <si>
    <t>"viz výkres č. D1.1-011.2, Nový stav, 1.PP, ozn. N53":1</t>
  </si>
  <si>
    <t>"viz výkres č. D1.1-011.2, Nový stav, 1.NP, ozn. N31":2</t>
  </si>
  <si>
    <t>735191910R00</t>
  </si>
  <si>
    <t>Napuštění vody do otopného systému - bez kotle</t>
  </si>
  <si>
    <t>"viz výkres č. D1.1-011.2, Nový stav, 1.PP, ozn. N53":0,5*0,5</t>
  </si>
  <si>
    <t>"viz výkres č. D1.1-011.2, Nový stav, 1.NP, ozn. N31":2*0,5*0,5</t>
  </si>
  <si>
    <t>"viz výkres č. D1.1-011.2, Nový stav, 2.NP-4.NP, 2.NP, ozn. N07":4*0,5*0,5</t>
  </si>
  <si>
    <t>"viz výkres č. D1.1-011.2, Nový stav, 2.NP-4.NP, 3.NP, ozn. N07":4*0,5*0,5</t>
  </si>
  <si>
    <t>"viz výkres č. D1.1-011.2, Nový stav, 2.NP-4.NP, 4.NP, ozn. N07":4*0,5*0,5</t>
  </si>
  <si>
    <t>735494811R00</t>
  </si>
  <si>
    <t>Vypuštění vody z otopných těles</t>
  </si>
  <si>
    <t>"viz výkres č. D1.1-011.1, Bourací práce, 1.PP, ozn. B55":0,5*0,5</t>
  </si>
  <si>
    <t>"viz výkres č. D1.1-011.1, Bourací práce, 1.NP, ozn. B32":0,5*0,5</t>
  </si>
  <si>
    <t>"viz výkres č. D1.1-011.1, Bourací práce, 2.NP-4.NP, ozn. B07, 2.NP":0,5*0,5*4</t>
  </si>
  <si>
    <t>"viz výkres č. D1.1-011.1, Bourací práce, 2.NP-4.NP, ozn. B07, 3.NP":0,5*0,5*4</t>
  </si>
  <si>
    <t>"viz výkres č. D1.1-011.1, Bourací práce, 2.NP-4.NP, ozn. B07, 4.NP":0,5*0,5*4</t>
  </si>
  <si>
    <t>998735102R00</t>
  </si>
  <si>
    <t>Přesun hmot pro otopná tělesa, výšky do 12 m</t>
  </si>
  <si>
    <t>"součet z rozpočtového programu":0,1925</t>
  </si>
  <si>
    <t>766812840R00</t>
  </si>
  <si>
    <t>Demontáž kuchyňských linek do 2,1 m</t>
  </si>
  <si>
    <t>Linka je určena pro zpětnou montáž.</t>
  </si>
  <si>
    <t>766812114R00</t>
  </si>
  <si>
    <t>Montáž kuchyňských linek dřevěných linek š.do 2,1m</t>
  </si>
  <si>
    <t>998766102R00</t>
  </si>
  <si>
    <t>Přesun hmot pro truhlářské konstr., výšky do 12 m</t>
  </si>
  <si>
    <t>"součet z rozpočtového programu":0,174</t>
  </si>
  <si>
    <t>767991921R00</t>
  </si>
  <si>
    <t>Řezání plechu tl. do 2 mm kotoučem</t>
  </si>
  <si>
    <t>"viz výkres č. D1.1-011.1, Bourací práce, 2.NP-4.NP, ozn. B06, 2.NP":0,06+0,06+0,06+0,06</t>
  </si>
  <si>
    <t>"viz výkres č. D1.1-011.1, Bourací práce, 2.NP-4.NP, ozn. B06, 3.NP":0,06+0,06+0,06+0,06</t>
  </si>
  <si>
    <t>"viz výkres č. D1.1-011.1, Bourací práce, 2.NP-4.NP, ozn. B06, 4.NP":0,06+0,06+0,06+0,06</t>
  </si>
  <si>
    <t>17</t>
  </si>
  <si>
    <t>Demontáž lišty přechodové</t>
  </si>
  <si>
    <t>"viz výkres č. D1.1-011.1, Bourací práce, 1.NP, ozn. B41":0,9+0,6</t>
  </si>
  <si>
    <t>"viz výkres č. D1.1-011.1, Bourací práce, 2.NP-4.NP, ozn. B18, 2.NP":0,9*4</t>
  </si>
  <si>
    <t>"viz výkres č. D1.1-011.1, Bourací práce, 2.NP-4.NP, ozn. B18, 3.NP":0,9*4</t>
  </si>
  <si>
    <t>"viz výkres č. D1.1-011.1, Bourací práce, 2.NP-4.NP, ozn. B18, 4.NP":0,9*4</t>
  </si>
  <si>
    <t>771101101R00</t>
  </si>
  <si>
    <t>Vysávání podlah prům.vysavačem pro pokládku dlažby</t>
  </si>
  <si>
    <t>771570014RA0</t>
  </si>
  <si>
    <t>Dlažba z dlaždic keramických 30 x 30 cm</t>
  </si>
  <si>
    <t>771577113R00</t>
  </si>
  <si>
    <t>Lišta hliníková přechodová, stejná výška dlaždic</t>
  </si>
  <si>
    <t>"viz výkres č. D1.1-011.2, Nový stav, 1.PP, ozn. N59":0,6</t>
  </si>
  <si>
    <t>"viz výkres č. D1.1-011.2, Nový stav, 1.NP, ozn. N42":0,9+0,6*2</t>
  </si>
  <si>
    <t>771578011R00</t>
  </si>
  <si>
    <t>Spára podlaha - stěna, silikonem, obklad - obklad, obklad - stěna</t>
  </si>
  <si>
    <t>"viz výkres č. D1.1-011.2, Nový stav, 1.PP, ozn. N43":(0,45+2+2,8+5+1,85)*2+2*15</t>
  </si>
  <si>
    <t>"viz výkres č. D1.1-011.2, Nový stav, 1.NP, ozn. N21, odměřeno na výkresu":(6,83+9,81+4,25+4,8+3,17+5,23+5,52+2,06)*2-(0,7*7+1)+2*23+1,75*6</t>
  </si>
  <si>
    <t>998771102R00</t>
  </si>
  <si>
    <t>Přesun hmot pro podlahy z dlaždic, výšky do 12 m</t>
  </si>
  <si>
    <t>"součet z rozpočtového programu":1,0305</t>
  </si>
  <si>
    <t>776101101R00</t>
  </si>
  <si>
    <t>Vysávání podlah prům.vysavačem pod povlak.podlahy</t>
  </si>
  <si>
    <t>776521200R00</t>
  </si>
  <si>
    <t>Lepení povlakových podlah z dílců PVC a CV (vinyl)</t>
  </si>
  <si>
    <t>18</t>
  </si>
  <si>
    <t>Lepení povlakových povrchů z dílců , PVC a CV (vinyl), včetně lepidla</t>
  </si>
  <si>
    <t>19</t>
  </si>
  <si>
    <t>PVC vinyl heterogenní protiskluzný R10, na bosou nohu třída B</t>
  </si>
  <si>
    <t>PVC vinyl heterogenní protiskluzný R10 s embosováním, na bosou nohu třída B, role š. 2m, tloušťka 2,00mm,</t>
  </si>
  <si>
    <t>nášlapná vrstva 0,70mm, zátěž 34/43, otlak do 0,05mm, hořlavost Bfl S1, rozměrová stálost &lt;0,1%, protiskluz µ min. 0,6</t>
  </si>
  <si>
    <t>bez ftalátů, INDOOR AIR COMFORT GOLD</t>
  </si>
  <si>
    <t>"viz výkres č. D1.1-011.2, Nový stav, 2.NP-4.NP, 2.NP, ozn. N01":(14,84-0,8*0,8*4)*1,05</t>
  </si>
  <si>
    <t>"viz výkres č. D1.1-011.2, Nový stav, 2.NP-4.NP, 3.NP, ozn. N01":(14,84-0,8*0,8*4)*1,05</t>
  </si>
  <si>
    <t>"viz výkres č. D1.1-011.2, Nový stav, 2.NP-4.NP, 4.NP, ozn. N01":(14,84-0,8*0,8*4)*1,05</t>
  </si>
  <si>
    <t>20</t>
  </si>
  <si>
    <t>PVC vinyl heterogenní protiskluzný R10, na bosou nohu třída C</t>
  </si>
  <si>
    <t>PVC vinyl heterogenní protiskluzný R10, na bosou nohu třída C, role š. 2m, tloušťka 2,00mm, nášlapná vrstva 0,70mm,</t>
  </si>
  <si>
    <t>zátěž 34/43, otlak do 0,05mm, hořlavost Bfl S1, rozměrová stálost &lt;0,1%, protiskluz µ min. 0,6, bez ftalátů,</t>
  </si>
  <si>
    <t>INDOOR AIR COMFORT GOLD</t>
  </si>
  <si>
    <t>"viz výkres č. D1.1-011.2, Nový stav, 2.NP-4.NP, 2.NP, ozn. N01":0,8*0,8*4*1,05</t>
  </si>
  <si>
    <t>"viz výkres č. D1.1-011.2, Nový stav, 2.NP-4.NP, 3.NP, ozn. N01":0,8*0,8*4*1,05</t>
  </si>
  <si>
    <t>"viz výkres č. D1.1-011.2, Nový stav, 2.NP-4.NP, 4.NP, ozn. N01":0,8*0,8*4*1,05</t>
  </si>
  <si>
    <t>21</t>
  </si>
  <si>
    <t>PVC vinyl heterogenní v rolích vhodný pro obklad, obklad stěn PU</t>
  </si>
  <si>
    <t>PVC vinyl heterogenní vinyl v rolích vhodný pro obklad stěn PUR, role š. 2 m, tloušťka 1,5 mm, nášlapná vrstva 0,10 mm,</t>
  </si>
  <si>
    <t>hořlavost Bfl S2 D0, barevná stálost min. 6, čisté prostory ISO-1, exceletní odolnost proti bakteriím,</t>
  </si>
  <si>
    <t>vhodné do  mokrých prostor</t>
  </si>
  <si>
    <t>"viz výkres č. D1.1-011.2, Nový stav, 2.NP-4.NP, 2.NP, ozn. N02, odměřeno na výkresu":((8,6+8,6+8,6+8,6)*2+2,25*4*0,2-1*2*4)*1,05</t>
  </si>
  <si>
    <t>"viz výkres č. D1.1-011.2, Nový stav, 2.NP-4.NP, 3.NP, ozn. N02, odměřeno na výkresu":((8,6+8,6+8,6+8,6)*2+2,25*4*0,2-1*2*4)*1,05</t>
  </si>
  <si>
    <t>"viz výkres č. D1.1-011.2, Nový stav, 2.NP-4.NP, 4.NP, ozn. N02, odměřeno na výkresu":((8,6+8,6+8,6+8,6)*2+2,25*4*0,2-1*2*4)*1,05</t>
  </si>
  <si>
    <t>22</t>
  </si>
  <si>
    <t>Svařování povlakových povrchů z pásů nebo čtverců, včetně svařovacích prvků, 50 bm/role</t>
  </si>
  <si>
    <t>"viz výkres č. D1.1-011.2, Nový stav, 2.NP-4.NP, 2.NP, ozn. N02, odměřeno na výkresu":8,6+8,6+8,6+8,6+2,25*4+2*20</t>
  </si>
  <si>
    <t>"viz výkres č. D1.1-011.2, Nový stav, 2.NP-4.NP, 3.NP, ozn. N02, odměřeno na výkresu":8,6+8,6+8,6+8,6+2,25*4+2*20</t>
  </si>
  <si>
    <t>"viz výkres č. D1.1-011.2, Nový stav, 2.NP-4.NP, 4.NP, ozn. N02, odměřeno na výkresu":8,6+8,6+8,6+8,6+2,25*4+2*20</t>
  </si>
  <si>
    <t>776981113R00</t>
  </si>
  <si>
    <t>Lišta hliníková přechodová,různá výška povl.podlah</t>
  </si>
  <si>
    <t>"viz výkres č. D1.1-011.2, Nový stav, 2.NP-4.NP, 2.NP, ozn. N18":4*0,9</t>
  </si>
  <si>
    <t>"viz výkres č. D1.1-011.2, Nový stav, 2.NP-4.NP, 3.NP, ozn. N18":4*0,9</t>
  </si>
  <si>
    <t>"viz výkres č. D1.1-011.2, Nový stav, 2.NP-4.NP, 4.NP, ozn. N18":4*0,9</t>
  </si>
  <si>
    <t>998776102R00</t>
  </si>
  <si>
    <t>Přesun hmot pro podlahy povlakové, výšky do 12 m</t>
  </si>
  <si>
    <t>"součet z rozpočtového programu":0,4269</t>
  </si>
  <si>
    <t>781101210R00</t>
  </si>
  <si>
    <t>Penetrace podkladu pod obklady</t>
  </si>
  <si>
    <t>"viz výkres č. D1.1-011.2, Nový stav, 1.PP, ozn. N44, N44a, N44b":(2,8+5+1,85)*2+2*2+0,51*3,1+5*0,25</t>
  </si>
  <si>
    <t>"viz výkres č. D1.1-011.2, Nový stav, 1.NP, ozn. N22, odměřeno na výkresu":(6,83+9,21+1,85+4,8+4,53+5,52)*2+(3,17+2,06)*1,75-0,7*2*4-1*2</t>
  </si>
  <si>
    <t>23</t>
  </si>
  <si>
    <t>Obklad vnitřní keram., tmel, do 25 x 35 cm</t>
  </si>
  <si>
    <t>998781102R00</t>
  </si>
  <si>
    <t>Přesun hmot pro obklady keramické, výšky do 12 m</t>
  </si>
  <si>
    <t>"součet z rozpočtového programu":1,6294</t>
  </si>
  <si>
    <t>783226100R00</t>
  </si>
  <si>
    <t>Nátěr syntetický kovových konstrukcí základní</t>
  </si>
  <si>
    <t>"viz výkres č. D1.1-011.2, Nový stav, 1.NP, ozn. N48":(0,7+1,97+1,97)*0,2</t>
  </si>
  <si>
    <t>"viz výkres č. D1.1-011.2, Nový stav, 1.NP, ozn. N27, odměřeno na výkresu":(1+1,97+1,97)*0,2+(0,7+1,97+1,97)*0,2*4</t>
  </si>
  <si>
    <t>"viz výkres č. D1.1-011.2, Nový stav, 2.NP-4.NP, 2.NP, ozn. N09, odměřeno na výkresu":(1+1,97+1,97)*0,2*4</t>
  </si>
  <si>
    <t>"viz výkres č. D1.1-011.2, Nový stav, 2.NP-4.NP, 3.NP, ozn. N09, odměřeno na výkresu":(1+1,97+1,97)*0,2*4</t>
  </si>
  <si>
    <t>"viz výkres č. D1.1-011.2, Nový stav, 2.NP-4.NP, 4.NP, ozn. N09, odměřeno na výkresu":(1+1,97+1,97)*0,2*4</t>
  </si>
  <si>
    <t>783222100R00</t>
  </si>
  <si>
    <t>Nátěr syntetický kovových konstrukcí dvojnásobný</t>
  </si>
  <si>
    <t>783401811R00</t>
  </si>
  <si>
    <t>Odstranění nátěru z potrubí DN do 50 mm</t>
  </si>
  <si>
    <t>"viz výkres č. D1.1-011.1, Bourací práce, 1.PP, ozn. B56, odměřeno na výkresu":0,3+0,6+0,2+0,15</t>
  </si>
  <si>
    <t>"viz výkres č. D1.1-011.1, Bourací práce, 1.NP, ozn. B33, odměřeno na výkresu":0,3+0,3+0,3+0,3</t>
  </si>
  <si>
    <t>"viz výkres č. D1.1-011.1, Bourací práce, 2.NP-4.NP, ozn. B08, 2.NP, odměřeno na výkresu":(0,15+0,15)*8</t>
  </si>
  <si>
    <t>"viz výkres č. D1.1-011.1, Bourací práce, 2.NP-4.NP, ozn. B08, 3.NP, odměřeno na výkresu":(0,15+0,15)*8</t>
  </si>
  <si>
    <t>"viz výkres č. D1.1-011.1, Bourací práce, 2.NP-4.NP, ozn. B08, 4.NP, odměřeno na výkresu":(0,15+0,15)*8</t>
  </si>
  <si>
    <t>783424140R00</t>
  </si>
  <si>
    <t>Nátěr syntetický potrubí do DN 50 mm  Z + 2x</t>
  </si>
  <si>
    <t>"viz výkres č. D1.1-011.2, Nový stav, 1.PP, ozn. N54":0,3+0,6+0,2+0,15</t>
  </si>
  <si>
    <t>"viz výkres č. D1.1-011.2, Nový stav, 1.NP, ozn. N31, odměřeno na výkresu":0,3+0,3+0,3+0,3</t>
  </si>
  <si>
    <t>"viz výkres č. D1.1-011.2, Nový stav, 2.NP-4.NP, 2.NP, ozn. N08, odměřeno na výkresu":(0,15+0,15)*8</t>
  </si>
  <si>
    <t>"viz výkres č. D1.1-011.2, Nový stav, 2.NP-4.NP, 3.NP, ozn. N08, odměřeno na výkresu":(0,15+0,15)*8</t>
  </si>
  <si>
    <t>"viz výkres č. D1.1-011.2, Nový stav, 2.NP-4.NP, 4.NP, ozn. N08, odměřeno na výkresu":(0,15+0,15)*8</t>
  </si>
  <si>
    <t>783904811R00</t>
  </si>
  <si>
    <t>Odrezivění kovových konstrukcí</t>
  </si>
  <si>
    <t>"viz výkres č. D1.1-011.1, Bourací práce, 1.PP, ozn. B48":(0,7+1,97+1,97)*0,2</t>
  </si>
  <si>
    <t>"viz výkres č. D1.1-011.1, Bourací práce, 1.NP, ozn. B27":(1+1,97+1,97)*0,2+(0,7+1,97+1,97)*0,2*4</t>
  </si>
  <si>
    <t>"viz výkres č. D1.1-011.1, Bourací práce, 2.NP-4.NP, ozn. B09, 2.NP:(1+1,97+1,97)*0,2*4</t>
  </si>
  <si>
    <t>"viz výkres č. D1.1-011.1, Bourací práce, 2.NP-4.NP, ozn. B09, 3.NP:(1+1,97+1,97)*0,2*4</t>
  </si>
  <si>
    <t>"viz výkres č. D1.1-011.1, Bourací práce, 2.NP-4.NP, ozn. B09, 4.NP:(1+1,97+1,97)*0,2*4</t>
  </si>
  <si>
    <t>784402801R00</t>
  </si>
  <si>
    <t>Odstranění malby oškrábáním v místnosti H do 3,8 m</t>
  </si>
  <si>
    <t>"viz výkres č. D1.1-011.1, Bourací práce, 1.PP, viz Poznámka, odměřeno na výkresu":2,3+(2+0,5+1,85+2,8+4,3+1+1,65)*(3,1-2)+(1+1,1)*3,1</t>
  </si>
  <si>
    <t>"viz výkres č. D1.1-011.1, Bourací práce, 1.NP, viz Poznámka, odměřeno na výkresu":11,13+(6,83+9,21+1,85+4,8+4,53+5,52)*(3,45-2,24)+(3,17+2,06)*(3,45-1,75)</t>
  </si>
  <si>
    <t>"viz výkres č. D1.1-011.1, Bourací práce, 2.NP-4.NP, 2.NP, viz Poznámka, odměřeno na výkresu":16,29+(8,3+8,3+8,3+8,3)*(2,7-2,24)</t>
  </si>
  <si>
    <t>"viz výkres č. D1.1-011.1, Bourací práce, 2.NP-4.NP, 3.NP, viz Poznámka, odměřeno na výkresu":16,29+(8,3+8,3+8,3+8,3)*(2,7-2,24)</t>
  </si>
  <si>
    <t>"viz výkres č. D1.1-011.1, Bourací práce, 2.NP-4.NP, 4.NP, viz Poznámka, odměřeno na výkresu":16,29+(8,3+8,3+8,3+8,3)*(2,7-2,24)</t>
  </si>
  <si>
    <t>784442011RT2</t>
  </si>
  <si>
    <t>Malba disperzní inter., výška do 3,8 m, 1barevná, 2x nátěr,1 x penetrace</t>
  </si>
  <si>
    <t>"viz výkres č. D1.1-011.2, Nový stav, 1.PP, viz Poznámka, odměřeno na výkresu":2,3+(2+0,5+1,85+2,8+4,3+1+1,65)*(3,1-2)+(1+1,1)*3,1</t>
  </si>
  <si>
    <t>"viz výkres č. D1.1-011.2, Nový stav, 1.NP, viz Poznámka, odměřeno na výkresu":11,13+(6,83+9,18+1,85+4,8+4,53+5,52)*(3,45-2)+(2,4*3,4-0,7*2,02*2)+(3,17+2,06)*(3,45-1,75)+2,75*3,45</t>
  </si>
  <si>
    <t>"viz výkres č. D1.1-011.2, Nový stav, 2.NP-4.NP, 2.NP, viz Poznámka, odměřeno na výkresu":4,073*4+(8,6+8,6+8,6+8,6)*(2,7-2)</t>
  </si>
  <si>
    <t>"viz výkres č. D1.1-011.2, Nový stav, 2.NP-4.NP, 3.NP, viz Poznámka, odměřeno na výkresu":4,073*4+(8,6+8,6+8,6+8,6)*(2,7-2)</t>
  </si>
  <si>
    <t>"viz výkres č. D1.1-011.2, Nový stav, 2.NP-4.NP, 4.NP, viz Poznámka, odměřeno na výkresu":4,073*4+(8,6+8,6+8,6+8,6)*(2,7-2)</t>
  </si>
  <si>
    <t>24</t>
  </si>
  <si>
    <t>Demontáž zrcadla nástěnného</t>
  </si>
  <si>
    <t>"viz výkres č. D1.1-011.1, Bourací práce, 1.PP, ozn. B58":1</t>
  </si>
  <si>
    <t>"viz výkres č. D1.1-011.1, Bourací práce, 1.NP, ozn. B28":2</t>
  </si>
  <si>
    <t>"viz výkres č. D1.1-011.1, Bourací práce, 2.NP-4.NP, ozn. B12, 2.NP":4</t>
  </si>
  <si>
    <t>"viz výkres č. D1.1-011.1, Bourací práce, 2.NP-4.NP, ozn. B12, 3.NP":4</t>
  </si>
  <si>
    <t>"viz výkres č. D1.1-011.1, Bourací práce, 2.NP-4.NP, ozn. B12, 4.NP":4</t>
  </si>
  <si>
    <t>787911111R00</t>
  </si>
  <si>
    <t>Montáž zrcadla na stěnu, na lepidlo, pl. do 2 m2</t>
  </si>
  <si>
    <t>"viz výkres č. D1.1-011.2, Nový stav, 1.PP, ozn. N56":1*0,4*0,6</t>
  </si>
  <si>
    <t>"viz výkres č. D1.1-011.2, Nový stav, 1.NP, ozn. N28":2*0,4*0,6</t>
  </si>
  <si>
    <t>"viz výkres č. D1.1-011.2, Nový stav, 2.NP-4.NP, 2.NP, ozn. N12":4*0,6*0,4</t>
  </si>
  <si>
    <t>"viz výkres č. D1.1-011.2, Nový stav, 2.NP-4.NP, 3.NP, ozn. N12":4*0,6*0,4</t>
  </si>
  <si>
    <t>"viz výkres č. D1.1-011.2, Nový stav, 2.NP-4.NP, 4.NP, ozn. N12":4*0,6*0,4</t>
  </si>
  <si>
    <t>55149061R</t>
  </si>
  <si>
    <t>Zrcadlo nerez nerozbitné 600 x 400 mm, s fazetou</t>
  </si>
  <si>
    <t>ozn. Zrc1</t>
  </si>
  <si>
    <t>"viz výkres č. D1.1-011.2, Nový stav, 1.PP, ozn. N56":1</t>
  </si>
  <si>
    <t>"viz výkres č. D1.1-011.2, Nový stav, 1.NP, ozn. N28":2</t>
  </si>
  <si>
    <t>"viz výkres č. D1.1-011.2, Nový stav, 2.NP-4.NP, 2.NP, ozn. N12":4</t>
  </si>
  <si>
    <t>"viz výkres č. D1.1-011.2, Nový stav, 2.NP-4.NP, 3.NP, ozn. N12":4</t>
  </si>
  <si>
    <t>"viz výkres č. D1.1-011.2, Nový stav, 2.NP-4.NP, 4.NP, ozn. N12":4</t>
  </si>
  <si>
    <t>998787102R00</t>
  </si>
  <si>
    <t>Přesun hmot pro zasklívání, výšky do 12 m</t>
  </si>
  <si>
    <t>"součet z rozpočtového programu":0,0303</t>
  </si>
  <si>
    <t>25</t>
  </si>
  <si>
    <t>Demontáž zásuvky 230 V</t>
  </si>
  <si>
    <t>"viz výkres č. D1.1-011.1, Bourací práce, 1.PP, ozn. B60":2</t>
  </si>
  <si>
    <t>"viz výkres č. D1.1-011.1, Bourací práce, 1.NP, ozn. B36":2</t>
  </si>
  <si>
    <t>"viz výkres č. D1.1-011.1, Bourací práce, 2.NP-4.NP, ozn. B17, 2.NP":4</t>
  </si>
  <si>
    <t>"viz výkres č. D1.1-011.1, Bourací práce, 2.NP-4.NP, ozn. B17, 3.NP":4</t>
  </si>
  <si>
    <t>"viz výkres č. D1.1-011.1, Bourací práce, 2.NP-4.NP, ozn. B17, 4.NP":4</t>
  </si>
  <si>
    <t>26</t>
  </si>
  <si>
    <t>Demontáž spínače nástěnného</t>
  </si>
  <si>
    <t>"viz výkres č. D1.1-011.1, Bourací práce, 1.NP, ozn. B34":7</t>
  </si>
  <si>
    <t>210110001R00</t>
  </si>
  <si>
    <t>Spínač nástěnný jednopól.- řaz. 1, obyč.prostředí</t>
  </si>
  <si>
    <t>"viz výkres č. D1.1-011.2, Nový stav, 1.PP, ozn. N58":2</t>
  </si>
  <si>
    <t>"viz výkres č. D1.1-011.2, Nový stav, 1.NP, ozn. N33":7</t>
  </si>
  <si>
    <t>210111011RT6</t>
  </si>
  <si>
    <t>Zásuvka domovní zapuštěná - provedení 2P+PE, včetně dodávky zásuvky a rámečku</t>
  </si>
  <si>
    <t>ozn. El1</t>
  </si>
  <si>
    <t>"viz výkres č. D1.1-011.2, Nový stav, 2.NP-4.NP, 2.NP, ozn. N17":4</t>
  </si>
  <si>
    <t>"viz výkres č. D1.1-011.2, Nový stav, 2.NP-4.NP, 3.NP, ozn. N17":4</t>
  </si>
  <si>
    <t>"viz výkres č. D1.1-011.2, Nový stav, 2.NP-4.NP, 4.NP, ozn. N17":4</t>
  </si>
  <si>
    <t>210201511R00</t>
  </si>
  <si>
    <t>Svítidlo bytové stropní přisazené, montáž</t>
  </si>
  <si>
    <t>"viz výkres č. D1.1-011.2, Nový stav, 1.PP, ozn. N58":1</t>
  </si>
  <si>
    <t>"viz výkres č. D1.1-011.2, Nový stav, 1.NP, ozn. N33":5</t>
  </si>
  <si>
    <t>27</t>
  </si>
  <si>
    <t>Svítidlo interiérové stropní  LED</t>
  </si>
  <si>
    <t>ozn. El2</t>
  </si>
  <si>
    <t>650052611R00</t>
  </si>
  <si>
    <t>Montáž zásuvky nástěnné 2P+PE</t>
  </si>
  <si>
    <t>"viz výkres č. D1.1-011.2, Nový stav, 1.NP, ozn. N35":2</t>
  </si>
  <si>
    <t>650801153R00</t>
  </si>
  <si>
    <t>Demontáž svítidla</t>
  </si>
  <si>
    <t>"viz výkres č. D1.1-011.1, Bourací práce, 1.PP, ozn. B60":1</t>
  </si>
  <si>
    <t>"viz výkres č. D1.1-011.1, Bourací práce, 1.NP, ozn. B34":5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</si>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</sst>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EB957C4F-8084-4912-9282-BA4073BAF0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B264-A577-458F-BE20-56577ECE2279}">
  <dimension ref="A1:G2"/>
  <sheetViews>
    <sheetView tabSelected="1" topLeftCell="A4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C918-6AA3-473B-B5FD-97E36CD4F9A3}">
  <sheetPr codeName="List5112">
    <tabColor rgb="FF66FF66"/>
  </sheetPr>
  <dimension ref="A1:AZ79"/>
  <sheetViews>
    <sheetView showGridLines="0" topLeftCell="B1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 x14ac:dyDescent="0.2">
      <c r="A2" s="3"/>
      <c r="B2" s="70" t="s">
        <v>40</v>
      </c>
      <c r="C2" s="71"/>
      <c r="D2" s="188" t="s">
        <v>46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2" t="s">
        <v>45</v>
      </c>
      <c r="C3" s="73"/>
      <c r="D3" s="216" t="s">
        <v>43</v>
      </c>
      <c r="E3" s="217"/>
      <c r="F3" s="217"/>
      <c r="G3" s="217"/>
      <c r="H3" s="217"/>
      <c r="I3" s="217"/>
      <c r="J3" s="218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6"/>
      <c r="E11" s="206"/>
      <c r="F11" s="206"/>
      <c r="G11" s="206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5"/>
      <c r="E12" s="225"/>
      <c r="F12" s="225"/>
      <c r="G12" s="225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6"/>
      <c r="E13" s="226"/>
      <c r="F13" s="226"/>
      <c r="G13" s="226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4"/>
      <c r="F15" s="194"/>
      <c r="G15" s="212"/>
      <c r="H15" s="212"/>
      <c r="I15" s="212" t="s">
        <v>28</v>
      </c>
      <c r="J15" s="213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SUMIF(F50:F75,A16,I50:I75)+SUMIF(F50:F75,"PSU",I50:I75)</f>
        <v>0</v>
      </c>
      <c r="J16" s="19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SUMIF(F50:F75,A17,I50:I75)</f>
        <v>0</v>
      </c>
      <c r="J17" s="19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SUMIF(F50:F75,A18,I50:I75)</f>
        <v>0</v>
      </c>
      <c r="J18" s="193"/>
    </row>
    <row r="19" spans="1:10" ht="23.25" customHeight="1" x14ac:dyDescent="0.2">
      <c r="A19" s="129" t="s">
        <v>110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SUMIF(F50:F75,A19,I50:I75)</f>
        <v>0</v>
      </c>
      <c r="J19" s="193"/>
    </row>
    <row r="20" spans="1:10" ht="23.25" customHeight="1" x14ac:dyDescent="0.2">
      <c r="A20" s="129" t="s">
        <v>111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SUMIF(F50:F75,A20,I50:I75)</f>
        <v>0</v>
      </c>
      <c r="J20" s="193"/>
    </row>
    <row r="21" spans="1:10" ht="23.25" customHeight="1" x14ac:dyDescent="0.2">
      <c r="A21" s="3"/>
      <c r="B21" s="63" t="s">
        <v>28</v>
      </c>
      <c r="C21" s="64"/>
      <c r="D21" s="65"/>
      <c r="E21" s="204"/>
      <c r="F21" s="205"/>
      <c r="G21" s="204"/>
      <c r="H21" s="205"/>
      <c r="I21" s="204">
        <f>SUM(I16:J20)</f>
        <v>0</v>
      </c>
      <c r="J21" s="209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2">
        <f>ZakladDPHSniVypocet</f>
        <v>0</v>
      </c>
      <c r="H23" s="203"/>
      <c r="I23" s="203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7">
        <f>ZakladDPHSni*SazbaDPH1/100</f>
        <v>0</v>
      </c>
      <c r="H24" s="208"/>
      <c r="I24" s="208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2">
        <f>ZakladDPHZaklVypocet</f>
        <v>0</v>
      </c>
      <c r="H25" s="203"/>
      <c r="I25" s="203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8">
        <f>ZakladDPHZakl*SazbaDPH2/100</f>
        <v>0</v>
      </c>
      <c r="H26" s="199"/>
      <c r="I26" s="19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0">
        <f>0</f>
        <v>0</v>
      </c>
      <c r="H27" s="200"/>
      <c r="I27" s="20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1">
        <f>ZakladDPHSniVypocet+ZakladDPHZaklVypocet</f>
        <v>0</v>
      </c>
      <c r="H28" s="211"/>
      <c r="I28" s="21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1">
        <f>ZakladDPHSni+DPHSni+ZakladDPHZakl+DPHZakl+Zaokrouhleni</f>
        <v>0</v>
      </c>
      <c r="H29" s="201"/>
      <c r="I29" s="201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52" ht="12.75" customHeight="1" x14ac:dyDescent="0.2">
      <c r="A35" s="3"/>
      <c r="B35" s="3"/>
      <c r="D35" s="215" t="s">
        <v>2</v>
      </c>
      <c r="E35" s="21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19" t="s">
        <v>46</v>
      </c>
      <c r="D39" s="220"/>
      <c r="E39" s="220"/>
      <c r="F39" s="96">
        <f>'Rozpočet Pol'!AC715</f>
        <v>0</v>
      </c>
      <c r="G39" s="97">
        <f>'Rozpočet Pol'!AD715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1" t="s">
        <v>53</v>
      </c>
      <c r="C40" s="222"/>
      <c r="D40" s="222"/>
      <c r="E40" s="223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4" t="s">
        <v>56</v>
      </c>
      <c r="C43" s="224"/>
      <c r="D43" s="224"/>
      <c r="E43" s="224"/>
      <c r="F43" s="224"/>
      <c r="G43" s="224"/>
      <c r="H43" s="224"/>
      <c r="I43" s="224"/>
      <c r="J43" s="224"/>
      <c r="AZ43" s="108" t="str">
        <f>B43</f>
        <v>SO 01.1 - Stavební část a rozvod kanalizace</v>
      </c>
    </row>
    <row r="44" spans="1:52" x14ac:dyDescent="0.2">
      <c r="B44" s="224" t="s">
        <v>57</v>
      </c>
      <c r="C44" s="224"/>
      <c r="D44" s="224"/>
      <c r="E44" s="224"/>
      <c r="F44" s="224"/>
      <c r="G44" s="224"/>
      <c r="H44" s="224"/>
      <c r="I44" s="224"/>
      <c r="J44" s="224"/>
      <c r="AZ44" s="108" t="str">
        <f>B44</f>
        <v>část: 011</v>
      </c>
    </row>
    <row r="45" spans="1:52" x14ac:dyDescent="0.2">
      <c r="B45" t="s">
        <v>893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10" t="s">
        <v>28</v>
      </c>
      <c r="J49" s="210"/>
    </row>
    <row r="50" spans="1:10" ht="25.5" customHeight="1" x14ac:dyDescent="0.2">
      <c r="A50" s="111"/>
      <c r="B50" s="119" t="s">
        <v>60</v>
      </c>
      <c r="C50" s="228" t="s">
        <v>61</v>
      </c>
      <c r="D50" s="229"/>
      <c r="E50" s="229"/>
      <c r="F50" s="121" t="s">
        <v>23</v>
      </c>
      <c r="G50" s="122"/>
      <c r="H50" s="122"/>
      <c r="I50" s="227">
        <f>'Rozpočet Pol'!G8</f>
        <v>0</v>
      </c>
      <c r="J50" s="227"/>
    </row>
    <row r="51" spans="1:10" ht="25.5" customHeight="1" x14ac:dyDescent="0.2">
      <c r="A51" s="111"/>
      <c r="B51" s="113" t="s">
        <v>62</v>
      </c>
      <c r="C51" s="231" t="s">
        <v>63</v>
      </c>
      <c r="D51" s="232"/>
      <c r="E51" s="232"/>
      <c r="F51" s="123" t="s">
        <v>23</v>
      </c>
      <c r="G51" s="124"/>
      <c r="H51" s="124"/>
      <c r="I51" s="230">
        <f>'Rozpočet Pol'!G35</f>
        <v>0</v>
      </c>
      <c r="J51" s="230"/>
    </row>
    <row r="52" spans="1:10" ht="25.5" customHeight="1" x14ac:dyDescent="0.2">
      <c r="A52" s="111"/>
      <c r="B52" s="113" t="s">
        <v>64</v>
      </c>
      <c r="C52" s="231" t="s">
        <v>65</v>
      </c>
      <c r="D52" s="232"/>
      <c r="E52" s="232"/>
      <c r="F52" s="123" t="s">
        <v>23</v>
      </c>
      <c r="G52" s="124"/>
      <c r="H52" s="124"/>
      <c r="I52" s="230">
        <f>'Rozpočet Pol'!G50</f>
        <v>0</v>
      </c>
      <c r="J52" s="230"/>
    </row>
    <row r="53" spans="1:10" ht="25.5" customHeight="1" x14ac:dyDescent="0.2">
      <c r="A53" s="111"/>
      <c r="B53" s="113" t="s">
        <v>66</v>
      </c>
      <c r="C53" s="231" t="s">
        <v>67</v>
      </c>
      <c r="D53" s="232"/>
      <c r="E53" s="232"/>
      <c r="F53" s="123" t="s">
        <v>23</v>
      </c>
      <c r="G53" s="124"/>
      <c r="H53" s="124"/>
      <c r="I53" s="230">
        <f>'Rozpočet Pol'!G71</f>
        <v>0</v>
      </c>
      <c r="J53" s="230"/>
    </row>
    <row r="54" spans="1:10" ht="25.5" customHeight="1" x14ac:dyDescent="0.2">
      <c r="A54" s="111"/>
      <c r="B54" s="113" t="s">
        <v>68</v>
      </c>
      <c r="C54" s="231" t="s">
        <v>69</v>
      </c>
      <c r="D54" s="232"/>
      <c r="E54" s="232"/>
      <c r="F54" s="123" t="s">
        <v>23</v>
      </c>
      <c r="G54" s="124"/>
      <c r="H54" s="124"/>
      <c r="I54" s="230">
        <f>'Rozpočet Pol'!G89</f>
        <v>0</v>
      </c>
      <c r="J54" s="230"/>
    </row>
    <row r="55" spans="1:10" ht="25.5" customHeight="1" x14ac:dyDescent="0.2">
      <c r="A55" s="111"/>
      <c r="B55" s="113" t="s">
        <v>70</v>
      </c>
      <c r="C55" s="231" t="s">
        <v>71</v>
      </c>
      <c r="D55" s="232"/>
      <c r="E55" s="232"/>
      <c r="F55" s="123" t="s">
        <v>23</v>
      </c>
      <c r="G55" s="124"/>
      <c r="H55" s="124"/>
      <c r="I55" s="230">
        <f>'Rozpočet Pol'!G96</f>
        <v>0</v>
      </c>
      <c r="J55" s="230"/>
    </row>
    <row r="56" spans="1:10" ht="25.5" customHeight="1" x14ac:dyDescent="0.2">
      <c r="A56" s="111"/>
      <c r="B56" s="113" t="s">
        <v>72</v>
      </c>
      <c r="C56" s="231" t="s">
        <v>73</v>
      </c>
      <c r="D56" s="232"/>
      <c r="E56" s="232"/>
      <c r="F56" s="123" t="s">
        <v>23</v>
      </c>
      <c r="G56" s="124"/>
      <c r="H56" s="124"/>
      <c r="I56" s="230">
        <f>'Rozpočet Pol'!G100</f>
        <v>0</v>
      </c>
      <c r="J56" s="230"/>
    </row>
    <row r="57" spans="1:10" ht="25.5" customHeight="1" x14ac:dyDescent="0.2">
      <c r="A57" s="111"/>
      <c r="B57" s="113" t="s">
        <v>74</v>
      </c>
      <c r="C57" s="231" t="s">
        <v>75</v>
      </c>
      <c r="D57" s="232"/>
      <c r="E57" s="232"/>
      <c r="F57" s="123" t="s">
        <v>23</v>
      </c>
      <c r="G57" s="124"/>
      <c r="H57" s="124"/>
      <c r="I57" s="230">
        <f>'Rozpočet Pol'!G138</f>
        <v>0</v>
      </c>
      <c r="J57" s="230"/>
    </row>
    <row r="58" spans="1:10" ht="25.5" customHeight="1" x14ac:dyDescent="0.2">
      <c r="A58" s="111"/>
      <c r="B58" s="113" t="s">
        <v>76</v>
      </c>
      <c r="C58" s="231" t="s">
        <v>77</v>
      </c>
      <c r="D58" s="232"/>
      <c r="E58" s="232"/>
      <c r="F58" s="123" t="s">
        <v>23</v>
      </c>
      <c r="G58" s="124"/>
      <c r="H58" s="124"/>
      <c r="I58" s="230">
        <f>'Rozpočet Pol'!G169</f>
        <v>0</v>
      </c>
      <c r="J58" s="230"/>
    </row>
    <row r="59" spans="1:10" ht="25.5" customHeight="1" x14ac:dyDescent="0.2">
      <c r="A59" s="111"/>
      <c r="B59" s="113" t="s">
        <v>78</v>
      </c>
      <c r="C59" s="231" t="s">
        <v>79</v>
      </c>
      <c r="D59" s="232"/>
      <c r="E59" s="232"/>
      <c r="F59" s="123" t="s">
        <v>24</v>
      </c>
      <c r="G59" s="124"/>
      <c r="H59" s="124"/>
      <c r="I59" s="230">
        <f>'Rozpočet Pol'!G172</f>
        <v>0</v>
      </c>
      <c r="J59" s="230"/>
    </row>
    <row r="60" spans="1:10" ht="25.5" customHeight="1" x14ac:dyDescent="0.2">
      <c r="A60" s="111"/>
      <c r="B60" s="113" t="s">
        <v>80</v>
      </c>
      <c r="C60" s="231" t="s">
        <v>81</v>
      </c>
      <c r="D60" s="232"/>
      <c r="E60" s="232"/>
      <c r="F60" s="123" t="s">
        <v>24</v>
      </c>
      <c r="G60" s="124"/>
      <c r="H60" s="124"/>
      <c r="I60" s="230">
        <f>'Rozpočet Pol'!G181</f>
        <v>0</v>
      </c>
      <c r="J60" s="230"/>
    </row>
    <row r="61" spans="1:10" ht="25.5" customHeight="1" x14ac:dyDescent="0.2">
      <c r="A61" s="111"/>
      <c r="B61" s="113" t="s">
        <v>82</v>
      </c>
      <c r="C61" s="231" t="s">
        <v>83</v>
      </c>
      <c r="D61" s="232"/>
      <c r="E61" s="232"/>
      <c r="F61" s="123" t="s">
        <v>24</v>
      </c>
      <c r="G61" s="124"/>
      <c r="H61" s="124"/>
      <c r="I61" s="230">
        <f>'Rozpočet Pol'!G191</f>
        <v>0</v>
      </c>
      <c r="J61" s="230"/>
    </row>
    <row r="62" spans="1:10" ht="25.5" customHeight="1" x14ac:dyDescent="0.2">
      <c r="A62" s="111"/>
      <c r="B62" s="113" t="s">
        <v>84</v>
      </c>
      <c r="C62" s="231" t="s">
        <v>85</v>
      </c>
      <c r="D62" s="232"/>
      <c r="E62" s="232"/>
      <c r="F62" s="123" t="s">
        <v>24</v>
      </c>
      <c r="G62" s="124"/>
      <c r="H62" s="124"/>
      <c r="I62" s="230">
        <f>'Rozpočet Pol'!G256</f>
        <v>0</v>
      </c>
      <c r="J62" s="230"/>
    </row>
    <row r="63" spans="1:10" ht="25.5" customHeight="1" x14ac:dyDescent="0.2">
      <c r="A63" s="111"/>
      <c r="B63" s="113" t="s">
        <v>86</v>
      </c>
      <c r="C63" s="231" t="s">
        <v>87</v>
      </c>
      <c r="D63" s="232"/>
      <c r="E63" s="232"/>
      <c r="F63" s="123" t="s">
        <v>24</v>
      </c>
      <c r="G63" s="124"/>
      <c r="H63" s="124"/>
      <c r="I63" s="230">
        <f>'Rozpočet Pol'!G449</f>
        <v>0</v>
      </c>
      <c r="J63" s="230"/>
    </row>
    <row r="64" spans="1:10" ht="25.5" customHeight="1" x14ac:dyDescent="0.2">
      <c r="A64" s="111"/>
      <c r="B64" s="113" t="s">
        <v>88</v>
      </c>
      <c r="C64" s="231" t="s">
        <v>89</v>
      </c>
      <c r="D64" s="232"/>
      <c r="E64" s="232"/>
      <c r="F64" s="123" t="s">
        <v>24</v>
      </c>
      <c r="G64" s="124"/>
      <c r="H64" s="124"/>
      <c r="I64" s="230">
        <f>'Rozpočet Pol'!G461</f>
        <v>0</v>
      </c>
      <c r="J64" s="230"/>
    </row>
    <row r="65" spans="1:10" ht="25.5" customHeight="1" x14ac:dyDescent="0.2">
      <c r="A65" s="111"/>
      <c r="B65" s="113" t="s">
        <v>90</v>
      </c>
      <c r="C65" s="231" t="s">
        <v>91</v>
      </c>
      <c r="D65" s="232"/>
      <c r="E65" s="232"/>
      <c r="F65" s="123" t="s">
        <v>24</v>
      </c>
      <c r="G65" s="124"/>
      <c r="H65" s="124"/>
      <c r="I65" s="230">
        <f>'Rozpočet Pol'!G474</f>
        <v>0</v>
      </c>
      <c r="J65" s="230"/>
    </row>
    <row r="66" spans="1:10" ht="25.5" customHeight="1" x14ac:dyDescent="0.2">
      <c r="A66" s="111"/>
      <c r="B66" s="113" t="s">
        <v>92</v>
      </c>
      <c r="C66" s="231" t="s">
        <v>93</v>
      </c>
      <c r="D66" s="232"/>
      <c r="E66" s="232"/>
      <c r="F66" s="123" t="s">
        <v>24</v>
      </c>
      <c r="G66" s="124"/>
      <c r="H66" s="124"/>
      <c r="I66" s="230">
        <f>'Rozpočet Pol'!G504</f>
        <v>0</v>
      </c>
      <c r="J66" s="230"/>
    </row>
    <row r="67" spans="1:10" ht="25.5" customHeight="1" x14ac:dyDescent="0.2">
      <c r="A67" s="111"/>
      <c r="B67" s="113" t="s">
        <v>94</v>
      </c>
      <c r="C67" s="231" t="s">
        <v>95</v>
      </c>
      <c r="D67" s="232"/>
      <c r="E67" s="232"/>
      <c r="F67" s="123" t="s">
        <v>24</v>
      </c>
      <c r="G67" s="124"/>
      <c r="H67" s="124"/>
      <c r="I67" s="230">
        <f>'Rozpočet Pol'!G512</f>
        <v>0</v>
      </c>
      <c r="J67" s="230"/>
    </row>
    <row r="68" spans="1:10" ht="25.5" customHeight="1" x14ac:dyDescent="0.2">
      <c r="A68" s="111"/>
      <c r="B68" s="113" t="s">
        <v>96</v>
      </c>
      <c r="C68" s="231" t="s">
        <v>97</v>
      </c>
      <c r="D68" s="232"/>
      <c r="E68" s="232"/>
      <c r="F68" s="123" t="s">
        <v>24</v>
      </c>
      <c r="G68" s="124"/>
      <c r="H68" s="124"/>
      <c r="I68" s="230">
        <f>'Rozpočet Pol'!G517</f>
        <v>0</v>
      </c>
      <c r="J68" s="230"/>
    </row>
    <row r="69" spans="1:10" ht="25.5" customHeight="1" x14ac:dyDescent="0.2">
      <c r="A69" s="111"/>
      <c r="B69" s="113" t="s">
        <v>98</v>
      </c>
      <c r="C69" s="231" t="s">
        <v>99</v>
      </c>
      <c r="D69" s="232"/>
      <c r="E69" s="232"/>
      <c r="F69" s="123" t="s">
        <v>24</v>
      </c>
      <c r="G69" s="124"/>
      <c r="H69" s="124"/>
      <c r="I69" s="230">
        <f>'Rozpočet Pol'!G537</f>
        <v>0</v>
      </c>
      <c r="J69" s="230"/>
    </row>
    <row r="70" spans="1:10" ht="25.5" customHeight="1" x14ac:dyDescent="0.2">
      <c r="A70" s="111"/>
      <c r="B70" s="113" t="s">
        <v>100</v>
      </c>
      <c r="C70" s="231" t="s">
        <v>101</v>
      </c>
      <c r="D70" s="232"/>
      <c r="E70" s="232"/>
      <c r="F70" s="123" t="s">
        <v>24</v>
      </c>
      <c r="G70" s="124"/>
      <c r="H70" s="124"/>
      <c r="I70" s="230">
        <f>'Rozpočet Pol'!G581</f>
        <v>0</v>
      </c>
      <c r="J70" s="230"/>
    </row>
    <row r="71" spans="1:10" ht="25.5" customHeight="1" x14ac:dyDescent="0.2">
      <c r="A71" s="111"/>
      <c r="B71" s="113" t="s">
        <v>102</v>
      </c>
      <c r="C71" s="231" t="s">
        <v>103</v>
      </c>
      <c r="D71" s="232"/>
      <c r="E71" s="232"/>
      <c r="F71" s="123" t="s">
        <v>24</v>
      </c>
      <c r="G71" s="124"/>
      <c r="H71" s="124"/>
      <c r="I71" s="230">
        <f>'Rozpočet Pol'!G590</f>
        <v>0</v>
      </c>
      <c r="J71" s="230"/>
    </row>
    <row r="72" spans="1:10" ht="25.5" customHeight="1" x14ac:dyDescent="0.2">
      <c r="A72" s="111"/>
      <c r="B72" s="113" t="s">
        <v>104</v>
      </c>
      <c r="C72" s="231" t="s">
        <v>105</v>
      </c>
      <c r="D72" s="232"/>
      <c r="E72" s="232"/>
      <c r="F72" s="123" t="s">
        <v>24</v>
      </c>
      <c r="G72" s="124"/>
      <c r="H72" s="124"/>
      <c r="I72" s="230">
        <f>'Rozpočet Pol'!G621</f>
        <v>0</v>
      </c>
      <c r="J72" s="230"/>
    </row>
    <row r="73" spans="1:10" ht="25.5" customHeight="1" x14ac:dyDescent="0.2">
      <c r="A73" s="111"/>
      <c r="B73" s="113" t="s">
        <v>106</v>
      </c>
      <c r="C73" s="231" t="s">
        <v>107</v>
      </c>
      <c r="D73" s="232"/>
      <c r="E73" s="232"/>
      <c r="F73" s="123" t="s">
        <v>24</v>
      </c>
      <c r="G73" s="124"/>
      <c r="H73" s="124"/>
      <c r="I73" s="230">
        <f>'Rozpočet Pol'!G634</f>
        <v>0</v>
      </c>
      <c r="J73" s="230"/>
    </row>
    <row r="74" spans="1:10" ht="25.5" customHeight="1" x14ac:dyDescent="0.2">
      <c r="A74" s="111"/>
      <c r="B74" s="113" t="s">
        <v>108</v>
      </c>
      <c r="C74" s="231" t="s">
        <v>109</v>
      </c>
      <c r="D74" s="232"/>
      <c r="E74" s="232"/>
      <c r="F74" s="123" t="s">
        <v>25</v>
      </c>
      <c r="G74" s="124"/>
      <c r="H74" s="124"/>
      <c r="I74" s="230">
        <f>'Rozpočet Pol'!G656</f>
        <v>0</v>
      </c>
      <c r="J74" s="230"/>
    </row>
    <row r="75" spans="1:10" ht="25.5" customHeight="1" x14ac:dyDescent="0.2">
      <c r="A75" s="111"/>
      <c r="B75" s="120" t="s">
        <v>110</v>
      </c>
      <c r="C75" s="234" t="s">
        <v>26</v>
      </c>
      <c r="D75" s="235"/>
      <c r="E75" s="235"/>
      <c r="F75" s="125" t="s">
        <v>110</v>
      </c>
      <c r="G75" s="126"/>
      <c r="H75" s="126"/>
      <c r="I75" s="233">
        <f>'Rozpočet Pol'!G695</f>
        <v>0</v>
      </c>
      <c r="J75" s="233"/>
    </row>
    <row r="76" spans="1:10" ht="25.5" customHeight="1" x14ac:dyDescent="0.2">
      <c r="A76" s="112"/>
      <c r="B76" s="116" t="s">
        <v>1</v>
      </c>
      <c r="C76" s="116"/>
      <c r="D76" s="117"/>
      <c r="E76" s="117"/>
      <c r="F76" s="127"/>
      <c r="G76" s="128"/>
      <c r="H76" s="128"/>
      <c r="I76" s="236">
        <f>SUM(I50:I75)</f>
        <v>0</v>
      </c>
      <c r="J76" s="236"/>
    </row>
    <row r="77" spans="1:10" x14ac:dyDescent="0.2">
      <c r="F77" s="84"/>
      <c r="G77" s="84"/>
      <c r="H77" s="84"/>
      <c r="I77" s="84"/>
      <c r="J77" s="84"/>
    </row>
    <row r="78" spans="1:10" x14ac:dyDescent="0.2">
      <c r="F78" s="84"/>
      <c r="G78" s="84"/>
      <c r="H78" s="84"/>
      <c r="I78" s="84"/>
      <c r="J78" s="84"/>
    </row>
    <row r="79" spans="1:10" x14ac:dyDescent="0.2">
      <c r="F79" s="84"/>
      <c r="G79" s="84"/>
      <c r="H79" s="84"/>
      <c r="I79" s="84"/>
      <c r="J79" s="84"/>
    </row>
  </sheetData>
  <sheetProtection algorithmName="SHA-512" hashValue="3iP6mr4wWED6hEKrrmKm+pTV3sqZPPVyLoBVu9AzsOWJFnvdRUstWQzAAnV9P0u17gNblpvVRw033HZnPxr4Pg==" saltValue="lZB6nEeCQ0sTQjttRl+e3A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5">
    <mergeCell ref="I74:J74"/>
    <mergeCell ref="C74:E74"/>
    <mergeCell ref="I75:J75"/>
    <mergeCell ref="C75:E75"/>
    <mergeCell ref="I76:J76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FEF2-F25F-477A-B590-BCEC228E057B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7B16-D9DF-4F7B-BFFB-7A894E7B0E44}">
  <sheetPr>
    <outlinePr summaryBelow="0"/>
  </sheetPr>
  <dimension ref="A1:BH72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113</v>
      </c>
    </row>
    <row r="2" spans="1:60" ht="24.95" customHeight="1" x14ac:dyDescent="0.2">
      <c r="A2" s="133" t="s">
        <v>112</v>
      </c>
      <c r="B2" s="131"/>
      <c r="C2" s="247" t="s">
        <v>46</v>
      </c>
      <c r="D2" s="248"/>
      <c r="E2" s="248"/>
      <c r="F2" s="248"/>
      <c r="G2" s="249"/>
      <c r="AE2" t="s">
        <v>114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115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116</v>
      </c>
    </row>
    <row r="5" spans="1:60" hidden="1" x14ac:dyDescent="0.2">
      <c r="A5" s="135" t="s">
        <v>117</v>
      </c>
      <c r="B5" s="136"/>
      <c r="C5" s="136"/>
      <c r="D5" s="137"/>
      <c r="E5" s="137"/>
      <c r="F5" s="137"/>
      <c r="G5" s="138"/>
      <c r="AE5" t="s">
        <v>118</v>
      </c>
    </row>
    <row r="7" spans="1:60" ht="38.25" x14ac:dyDescent="0.2">
      <c r="A7" s="144" t="s">
        <v>119</v>
      </c>
      <c r="B7" s="145" t="s">
        <v>120</v>
      </c>
      <c r="C7" s="145" t="s">
        <v>121</v>
      </c>
      <c r="D7" s="144" t="s">
        <v>122</v>
      </c>
      <c r="E7" s="144" t="s">
        <v>123</v>
      </c>
      <c r="F7" s="139" t="s">
        <v>124</v>
      </c>
      <c r="G7" s="162" t="s">
        <v>28</v>
      </c>
      <c r="H7" s="163" t="s">
        <v>29</v>
      </c>
      <c r="I7" s="163" t="s">
        <v>125</v>
      </c>
      <c r="J7" s="163" t="s">
        <v>30</v>
      </c>
      <c r="K7" s="163" t="s">
        <v>126</v>
      </c>
      <c r="L7" s="163" t="s">
        <v>127</v>
      </c>
      <c r="M7" s="163" t="s">
        <v>128</v>
      </c>
      <c r="N7" s="163" t="s">
        <v>129</v>
      </c>
      <c r="O7" s="163" t="s">
        <v>130</v>
      </c>
      <c r="P7" s="163" t="s">
        <v>131</v>
      </c>
      <c r="Q7" s="163" t="s">
        <v>132</v>
      </c>
      <c r="R7" s="163" t="s">
        <v>133</v>
      </c>
      <c r="S7" s="163" t="s">
        <v>134</v>
      </c>
      <c r="T7" s="163" t="s">
        <v>135</v>
      </c>
      <c r="U7" s="147" t="s">
        <v>136</v>
      </c>
    </row>
    <row r="8" spans="1:60" x14ac:dyDescent="0.2">
      <c r="A8" s="164" t="s">
        <v>137</v>
      </c>
      <c r="B8" s="165" t="s">
        <v>60</v>
      </c>
      <c r="C8" s="166" t="s">
        <v>61</v>
      </c>
      <c r="D8" s="146"/>
      <c r="E8" s="167"/>
      <c r="F8" s="168"/>
      <c r="G8" s="168">
        <f>SUMIF(AE9:AE34,"&lt;&gt;NOR",G9:G34)</f>
        <v>0</v>
      </c>
      <c r="H8" s="168"/>
      <c r="I8" s="168">
        <f>SUM(I9:I34)</f>
        <v>0</v>
      </c>
      <c r="J8" s="168"/>
      <c r="K8" s="168">
        <f>SUM(K9:K34)</f>
        <v>0</v>
      </c>
      <c r="L8" s="168"/>
      <c r="M8" s="168">
        <f>SUM(M9:M34)</f>
        <v>0</v>
      </c>
      <c r="N8" s="146"/>
      <c r="O8" s="146">
        <f>SUM(O9:O34)</f>
        <v>9.4982699999999998</v>
      </c>
      <c r="P8" s="146"/>
      <c r="Q8" s="146">
        <f>SUM(Q9:Q34)</f>
        <v>0</v>
      </c>
      <c r="R8" s="146"/>
      <c r="S8" s="146"/>
      <c r="T8" s="164"/>
      <c r="U8" s="146">
        <f>SUM(U9:U34)</f>
        <v>65.08</v>
      </c>
      <c r="AE8" t="s">
        <v>138</v>
      </c>
    </row>
    <row r="9" spans="1:60" outlineLevel="1" x14ac:dyDescent="0.2">
      <c r="A9" s="141">
        <v>1</v>
      </c>
      <c r="B9" s="141" t="s">
        <v>139</v>
      </c>
      <c r="C9" s="179" t="s">
        <v>140</v>
      </c>
      <c r="D9" s="148" t="s">
        <v>141</v>
      </c>
      <c r="E9" s="154">
        <v>2.1905625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1.6752100000000001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6.51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142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33.75" outlineLevel="1" x14ac:dyDescent="0.2">
      <c r="A10" s="141"/>
      <c r="B10" s="141"/>
      <c r="C10" s="180" t="s">
        <v>143</v>
      </c>
      <c r="D10" s="150"/>
      <c r="E10" s="155">
        <v>0.35625000000000001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144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33.75" outlineLevel="1" x14ac:dyDescent="0.2">
      <c r="A11" s="141"/>
      <c r="B11" s="141"/>
      <c r="C11" s="180" t="s">
        <v>145</v>
      </c>
      <c r="D11" s="150"/>
      <c r="E11" s="155">
        <v>0.49781249999999999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144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33.75" outlineLevel="1" x14ac:dyDescent="0.2">
      <c r="A12" s="141"/>
      <c r="B12" s="141"/>
      <c r="C12" s="180" t="s">
        <v>146</v>
      </c>
      <c r="D12" s="150"/>
      <c r="E12" s="155">
        <v>0.44550000000000001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144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33.75" outlineLevel="1" x14ac:dyDescent="0.2">
      <c r="A13" s="141"/>
      <c r="B13" s="141"/>
      <c r="C13" s="180" t="s">
        <v>147</v>
      </c>
      <c r="D13" s="150"/>
      <c r="E13" s="155">
        <v>0.44550000000000001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144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33.75" outlineLevel="1" x14ac:dyDescent="0.2">
      <c r="A14" s="141"/>
      <c r="B14" s="141"/>
      <c r="C14" s="180" t="s">
        <v>148</v>
      </c>
      <c r="D14" s="150"/>
      <c r="E14" s="155">
        <v>0.44550000000000001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144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2</v>
      </c>
      <c r="B15" s="141" t="s">
        <v>149</v>
      </c>
      <c r="C15" s="179" t="s">
        <v>150</v>
      </c>
      <c r="D15" s="148" t="s">
        <v>151</v>
      </c>
      <c r="E15" s="154">
        <v>171.9</v>
      </c>
      <c r="F15" s="158">
        <f>H15+J15</f>
        <v>0</v>
      </c>
      <c r="G15" s="159">
        <f>ROUND(E15*F15,2)</f>
        <v>0</v>
      </c>
      <c r="H15" s="159"/>
      <c r="I15" s="159">
        <f>ROUND(E15*H15,2)</f>
        <v>0</v>
      </c>
      <c r="J15" s="159"/>
      <c r="K15" s="159">
        <f>ROUND(E15*J15,2)</f>
        <v>0</v>
      </c>
      <c r="L15" s="159">
        <v>12</v>
      </c>
      <c r="M15" s="159">
        <f>G15*(1+L15/100)</f>
        <v>0</v>
      </c>
      <c r="N15" s="148">
        <v>1.08E-3</v>
      </c>
      <c r="O15" s="148">
        <f>ROUND(E15*N15,5)</f>
        <v>0.18565000000000001</v>
      </c>
      <c r="P15" s="148">
        <v>0</v>
      </c>
      <c r="Q15" s="148">
        <f>ROUND(E15*P15,5)</f>
        <v>0</v>
      </c>
      <c r="R15" s="148"/>
      <c r="S15" s="148"/>
      <c r="T15" s="149">
        <v>0.16300000000000001</v>
      </c>
      <c r="U15" s="148">
        <f>ROUND(E15*T15,2)</f>
        <v>28.02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142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152</v>
      </c>
      <c r="D16" s="150"/>
      <c r="E16" s="155">
        <v>21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144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80" t="s">
        <v>153</v>
      </c>
      <c r="D17" s="150"/>
      <c r="E17" s="155">
        <v>23.1</v>
      </c>
      <c r="F17" s="159"/>
      <c r="G17" s="159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144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33.75" outlineLevel="1" x14ac:dyDescent="0.2">
      <c r="A18" s="141"/>
      <c r="B18" s="141"/>
      <c r="C18" s="180" t="s">
        <v>154</v>
      </c>
      <c r="D18" s="150"/>
      <c r="E18" s="155">
        <v>42.6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144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33.75" outlineLevel="1" x14ac:dyDescent="0.2">
      <c r="A19" s="141"/>
      <c r="B19" s="141"/>
      <c r="C19" s="180" t="s">
        <v>155</v>
      </c>
      <c r="D19" s="150"/>
      <c r="E19" s="155">
        <v>42.6</v>
      </c>
      <c r="F19" s="159"/>
      <c r="G19" s="159"/>
      <c r="H19" s="159"/>
      <c r="I19" s="159"/>
      <c r="J19" s="159"/>
      <c r="K19" s="159"/>
      <c r="L19" s="159"/>
      <c r="M19" s="159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144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33.75" outlineLevel="1" x14ac:dyDescent="0.2">
      <c r="A20" s="141"/>
      <c r="B20" s="141"/>
      <c r="C20" s="180" t="s">
        <v>156</v>
      </c>
      <c r="D20" s="150"/>
      <c r="E20" s="155">
        <v>42.6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144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ht="22.5" outlineLevel="1" x14ac:dyDescent="0.2">
      <c r="A21" s="141">
        <v>3</v>
      </c>
      <c r="B21" s="141" t="s">
        <v>157</v>
      </c>
      <c r="C21" s="179" t="s">
        <v>158</v>
      </c>
      <c r="D21" s="148" t="s">
        <v>159</v>
      </c>
      <c r="E21" s="154">
        <v>0.09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12</v>
      </c>
      <c r="M21" s="159">
        <f>G21*(1+L21/100)</f>
        <v>0</v>
      </c>
      <c r="N21" s="148">
        <v>0.11795</v>
      </c>
      <c r="O21" s="148">
        <f>ROUND(E21*N21,5)</f>
        <v>1.0619999999999999E-2</v>
      </c>
      <c r="P21" s="148">
        <v>0</v>
      </c>
      <c r="Q21" s="148">
        <f>ROUND(E21*P21,5)</f>
        <v>0</v>
      </c>
      <c r="R21" s="148"/>
      <c r="S21" s="148"/>
      <c r="T21" s="149">
        <v>0.87629999999999997</v>
      </c>
      <c r="U21" s="148">
        <f>ROUND(E21*T21,2)</f>
        <v>0.08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142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160</v>
      </c>
      <c r="D22" s="150"/>
      <c r="E22" s="155">
        <v>0.09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144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">
      <c r="A23" s="141">
        <v>4</v>
      </c>
      <c r="B23" s="141" t="s">
        <v>161</v>
      </c>
      <c r="C23" s="179" t="s">
        <v>162</v>
      </c>
      <c r="D23" s="148" t="s">
        <v>159</v>
      </c>
      <c r="E23" s="154">
        <v>3.375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12</v>
      </c>
      <c r="M23" s="159">
        <f>G23*(1+L23/100)</f>
        <v>0</v>
      </c>
      <c r="N23" s="148">
        <v>0.10366</v>
      </c>
      <c r="O23" s="148">
        <f>ROUND(E23*N23,5)</f>
        <v>0.34984999999999999</v>
      </c>
      <c r="P23" s="148">
        <v>0</v>
      </c>
      <c r="Q23" s="148">
        <f>ROUND(E23*P23,5)</f>
        <v>0</v>
      </c>
      <c r="R23" s="148"/>
      <c r="S23" s="148"/>
      <c r="T23" s="149">
        <v>0.66600000000000004</v>
      </c>
      <c r="U23" s="148">
        <f>ROUND(E23*T23,2)</f>
        <v>2.25</v>
      </c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142</v>
      </c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163</v>
      </c>
      <c r="D24" s="150"/>
      <c r="E24" s="155">
        <v>1.125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144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ht="22.5" outlineLevel="1" x14ac:dyDescent="0.2">
      <c r="A25" s="141"/>
      <c r="B25" s="141"/>
      <c r="C25" s="180" t="s">
        <v>164</v>
      </c>
      <c r="D25" s="150"/>
      <c r="E25" s="155">
        <v>1.125</v>
      </c>
      <c r="F25" s="159"/>
      <c r="G25" s="159"/>
      <c r="H25" s="159"/>
      <c r="I25" s="159"/>
      <c r="J25" s="159"/>
      <c r="K25" s="159"/>
      <c r="L25" s="159"/>
      <c r="M25" s="159"/>
      <c r="N25" s="148"/>
      <c r="O25" s="148"/>
      <c r="P25" s="148"/>
      <c r="Q25" s="148"/>
      <c r="R25" s="148"/>
      <c r="S25" s="148"/>
      <c r="T25" s="149"/>
      <c r="U25" s="148"/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144</v>
      </c>
      <c r="AF25" s="140">
        <v>0</v>
      </c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ht="22.5" outlineLevel="1" x14ac:dyDescent="0.2">
      <c r="A26" s="141"/>
      <c r="B26" s="141"/>
      <c r="C26" s="180" t="s">
        <v>165</v>
      </c>
      <c r="D26" s="150"/>
      <c r="E26" s="155">
        <v>1.125</v>
      </c>
      <c r="F26" s="159"/>
      <c r="G26" s="159"/>
      <c r="H26" s="159"/>
      <c r="I26" s="159"/>
      <c r="J26" s="159"/>
      <c r="K26" s="159"/>
      <c r="L26" s="159"/>
      <c r="M26" s="159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144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">
      <c r="A27" s="141">
        <v>5</v>
      </c>
      <c r="B27" s="141" t="s">
        <v>166</v>
      </c>
      <c r="C27" s="179" t="s">
        <v>167</v>
      </c>
      <c r="D27" s="148" t="s">
        <v>159</v>
      </c>
      <c r="E27" s="154">
        <v>37.125</v>
      </c>
      <c r="F27" s="158">
        <f>H27+J27</f>
        <v>0</v>
      </c>
      <c r="G27" s="159">
        <f>ROUND(E27*F27,2)</f>
        <v>0</v>
      </c>
      <c r="H27" s="159"/>
      <c r="I27" s="159">
        <f>ROUND(E27*H27,2)</f>
        <v>0</v>
      </c>
      <c r="J27" s="159"/>
      <c r="K27" s="159">
        <f>ROUND(E27*J27,2)</f>
        <v>0</v>
      </c>
      <c r="L27" s="159">
        <v>12</v>
      </c>
      <c r="M27" s="159">
        <f>G27*(1+L27/100)</f>
        <v>0</v>
      </c>
      <c r="N27" s="148">
        <v>0.19575000000000001</v>
      </c>
      <c r="O27" s="148">
        <f>ROUND(E27*N27,5)</f>
        <v>7.26722</v>
      </c>
      <c r="P27" s="148">
        <v>0</v>
      </c>
      <c r="Q27" s="148">
        <f>ROUND(E27*P27,5)</f>
        <v>0</v>
      </c>
      <c r="R27" s="148"/>
      <c r="S27" s="148"/>
      <c r="T27" s="149">
        <v>0.76</v>
      </c>
      <c r="U27" s="148">
        <f>ROUND(E27*T27,2)</f>
        <v>28.22</v>
      </c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142</v>
      </c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33.75" outlineLevel="1" x14ac:dyDescent="0.2">
      <c r="A28" s="141"/>
      <c r="B28" s="141"/>
      <c r="C28" s="180" t="s">
        <v>168</v>
      </c>
      <c r="D28" s="150"/>
      <c r="E28" s="155">
        <v>12.375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144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33.75" outlineLevel="1" x14ac:dyDescent="0.2">
      <c r="A29" s="141"/>
      <c r="B29" s="141"/>
      <c r="C29" s="180" t="s">
        <v>169</v>
      </c>
      <c r="D29" s="150"/>
      <c r="E29" s="155">
        <v>12.375</v>
      </c>
      <c r="F29" s="159"/>
      <c r="G29" s="159"/>
      <c r="H29" s="159"/>
      <c r="I29" s="159"/>
      <c r="J29" s="159"/>
      <c r="K29" s="159"/>
      <c r="L29" s="159"/>
      <c r="M29" s="159"/>
      <c r="N29" s="148"/>
      <c r="O29" s="148"/>
      <c r="P29" s="148"/>
      <c r="Q29" s="148"/>
      <c r="R29" s="148"/>
      <c r="S29" s="148"/>
      <c r="T29" s="149"/>
      <c r="U29" s="148"/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144</v>
      </c>
      <c r="AF29" s="140">
        <v>0</v>
      </c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33.75" outlineLevel="1" x14ac:dyDescent="0.2">
      <c r="A30" s="141"/>
      <c r="B30" s="141"/>
      <c r="C30" s="180" t="s">
        <v>170</v>
      </c>
      <c r="D30" s="150"/>
      <c r="E30" s="155">
        <v>12.375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144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>
        <v>6</v>
      </c>
      <c r="B31" s="141" t="s">
        <v>171</v>
      </c>
      <c r="C31" s="179" t="s">
        <v>172</v>
      </c>
      <c r="D31" s="148" t="s">
        <v>151</v>
      </c>
      <c r="E31" s="154">
        <v>13.5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12</v>
      </c>
      <c r="M31" s="159">
        <f>G31*(1+L31/100)</f>
        <v>0</v>
      </c>
      <c r="N31" s="148">
        <v>7.2000000000000005E-4</v>
      </c>
      <c r="O31" s="148">
        <f>ROUND(E31*N31,5)</f>
        <v>9.7199999999999995E-3</v>
      </c>
      <c r="P31" s="148">
        <v>0</v>
      </c>
      <c r="Q31" s="148">
        <f>ROUND(E31*P31,5)</f>
        <v>0</v>
      </c>
      <c r="R31" s="148"/>
      <c r="S31" s="148"/>
      <c r="T31" s="149">
        <v>0</v>
      </c>
      <c r="U31" s="148">
        <f>ROUND(E31*T31,2)</f>
        <v>0</v>
      </c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142</v>
      </c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ht="22.5" outlineLevel="1" x14ac:dyDescent="0.2">
      <c r="A32" s="141"/>
      <c r="B32" s="141"/>
      <c r="C32" s="180" t="s">
        <v>173</v>
      </c>
      <c r="D32" s="150"/>
      <c r="E32" s="155">
        <v>4.5</v>
      </c>
      <c r="F32" s="159"/>
      <c r="G32" s="159"/>
      <c r="H32" s="159"/>
      <c r="I32" s="159"/>
      <c r="J32" s="159"/>
      <c r="K32" s="159"/>
      <c r="L32" s="159"/>
      <c r="M32" s="159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144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ht="22.5" outlineLevel="1" x14ac:dyDescent="0.2">
      <c r="A33" s="141"/>
      <c r="B33" s="141"/>
      <c r="C33" s="180" t="s">
        <v>174</v>
      </c>
      <c r="D33" s="150"/>
      <c r="E33" s="155">
        <v>4.5</v>
      </c>
      <c r="F33" s="159"/>
      <c r="G33" s="159"/>
      <c r="H33" s="159"/>
      <c r="I33" s="159"/>
      <c r="J33" s="159"/>
      <c r="K33" s="159"/>
      <c r="L33" s="159"/>
      <c r="M33" s="159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144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22.5" outlineLevel="1" x14ac:dyDescent="0.2">
      <c r="A34" s="141"/>
      <c r="B34" s="141"/>
      <c r="C34" s="180" t="s">
        <v>175</v>
      </c>
      <c r="D34" s="150"/>
      <c r="E34" s="155">
        <v>4.5</v>
      </c>
      <c r="F34" s="159"/>
      <c r="G34" s="159"/>
      <c r="H34" s="159"/>
      <c r="I34" s="159"/>
      <c r="J34" s="159"/>
      <c r="K34" s="159"/>
      <c r="L34" s="159"/>
      <c r="M34" s="159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144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x14ac:dyDescent="0.2">
      <c r="A35" s="142" t="s">
        <v>137</v>
      </c>
      <c r="B35" s="142" t="s">
        <v>62</v>
      </c>
      <c r="C35" s="181" t="s">
        <v>63</v>
      </c>
      <c r="D35" s="151"/>
      <c r="E35" s="156"/>
      <c r="F35" s="160"/>
      <c r="G35" s="160">
        <f>SUMIF(AE36:AE49,"&lt;&gt;NOR",G36:G49)</f>
        <v>0</v>
      </c>
      <c r="H35" s="160"/>
      <c r="I35" s="160">
        <f>SUM(I36:I49)</f>
        <v>0</v>
      </c>
      <c r="J35" s="160"/>
      <c r="K35" s="160">
        <f>SUM(K36:K49)</f>
        <v>0</v>
      </c>
      <c r="L35" s="160"/>
      <c r="M35" s="160">
        <f>SUM(M36:M49)</f>
        <v>0</v>
      </c>
      <c r="N35" s="151"/>
      <c r="O35" s="151">
        <f>SUM(O36:O49)</f>
        <v>3.2282099999999998</v>
      </c>
      <c r="P35" s="151"/>
      <c r="Q35" s="151">
        <f>SUM(Q36:Q49)</f>
        <v>0</v>
      </c>
      <c r="R35" s="151"/>
      <c r="S35" s="151"/>
      <c r="T35" s="152"/>
      <c r="U35" s="151">
        <f>SUM(U36:U49)</f>
        <v>155.26999999999998</v>
      </c>
      <c r="AE35" t="s">
        <v>138</v>
      </c>
    </row>
    <row r="36" spans="1:60" ht="22.5" outlineLevel="1" x14ac:dyDescent="0.2">
      <c r="A36" s="141">
        <v>7</v>
      </c>
      <c r="B36" s="141" t="s">
        <v>176</v>
      </c>
      <c r="C36" s="179" t="s">
        <v>177</v>
      </c>
      <c r="D36" s="148" t="s">
        <v>159</v>
      </c>
      <c r="E36" s="154">
        <v>212.56800000000001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12</v>
      </c>
      <c r="M36" s="159">
        <f>G36*(1+L36/100)</f>
        <v>0</v>
      </c>
      <c r="N36" s="148">
        <v>1.2699999999999999E-2</v>
      </c>
      <c r="O36" s="148">
        <f>ROUND(E36*N36,5)</f>
        <v>2.6996099999999998</v>
      </c>
      <c r="P36" s="148">
        <v>0</v>
      </c>
      <c r="Q36" s="148">
        <f>ROUND(E36*P36,5)</f>
        <v>0</v>
      </c>
      <c r="R36" s="148"/>
      <c r="S36" s="148"/>
      <c r="T36" s="149">
        <v>0.47</v>
      </c>
      <c r="U36" s="148">
        <f>ROUND(E36*T36,2)</f>
        <v>99.91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142</v>
      </c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178</v>
      </c>
      <c r="D37" s="150"/>
      <c r="E37" s="155">
        <v>70.855999999999995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144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33.75" outlineLevel="1" x14ac:dyDescent="0.2">
      <c r="A38" s="141"/>
      <c r="B38" s="141"/>
      <c r="C38" s="180" t="s">
        <v>179</v>
      </c>
      <c r="D38" s="150"/>
      <c r="E38" s="155">
        <v>70.855999999999995</v>
      </c>
      <c r="F38" s="159"/>
      <c r="G38" s="159"/>
      <c r="H38" s="159"/>
      <c r="I38" s="159"/>
      <c r="J38" s="159"/>
      <c r="K38" s="159"/>
      <c r="L38" s="159"/>
      <c r="M38" s="159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144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33.75" outlineLevel="1" x14ac:dyDescent="0.2">
      <c r="A39" s="141"/>
      <c r="B39" s="141"/>
      <c r="C39" s="180" t="s">
        <v>180</v>
      </c>
      <c r="D39" s="150"/>
      <c r="E39" s="155">
        <v>70.855999999999995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144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 x14ac:dyDescent="0.2">
      <c r="A40" s="141">
        <v>8</v>
      </c>
      <c r="B40" s="141" t="s">
        <v>181</v>
      </c>
      <c r="C40" s="179" t="s">
        <v>182</v>
      </c>
      <c r="D40" s="148" t="s">
        <v>159</v>
      </c>
      <c r="E40" s="154">
        <v>37.9131</v>
      </c>
      <c r="F40" s="158">
        <f>H40+J40</f>
        <v>0</v>
      </c>
      <c r="G40" s="159">
        <f>ROUND(E40*F40,2)</f>
        <v>0</v>
      </c>
      <c r="H40" s="159"/>
      <c r="I40" s="159">
        <f>ROUND(E40*H40,2)</f>
        <v>0</v>
      </c>
      <c r="J40" s="159"/>
      <c r="K40" s="159">
        <f>ROUND(E40*J40,2)</f>
        <v>0</v>
      </c>
      <c r="L40" s="159">
        <v>12</v>
      </c>
      <c r="M40" s="159">
        <f>G40*(1+L40/100)</f>
        <v>0</v>
      </c>
      <c r="N40" s="148">
        <v>2.5000000000000001E-3</v>
      </c>
      <c r="O40" s="148">
        <f>ROUND(E40*N40,5)</f>
        <v>9.4780000000000003E-2</v>
      </c>
      <c r="P40" s="148">
        <v>0</v>
      </c>
      <c r="Q40" s="148">
        <f>ROUND(E40*P40,5)</f>
        <v>0</v>
      </c>
      <c r="R40" s="148"/>
      <c r="S40" s="148"/>
      <c r="T40" s="149">
        <v>0.24</v>
      </c>
      <c r="U40" s="148">
        <f>ROUND(E40*T40,2)</f>
        <v>9.1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142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33.75" outlineLevel="1" x14ac:dyDescent="0.2">
      <c r="A41" s="141"/>
      <c r="B41" s="141"/>
      <c r="C41" s="180" t="s">
        <v>183</v>
      </c>
      <c r="D41" s="150"/>
      <c r="E41" s="155">
        <v>2.15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144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45" outlineLevel="1" x14ac:dyDescent="0.2">
      <c r="A42" s="141"/>
      <c r="B42" s="141"/>
      <c r="C42" s="180" t="s">
        <v>184</v>
      </c>
      <c r="D42" s="150"/>
      <c r="E42" s="155">
        <v>10.995100000000001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144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33.75" outlineLevel="1" x14ac:dyDescent="0.2">
      <c r="A43" s="141"/>
      <c r="B43" s="141"/>
      <c r="C43" s="180" t="s">
        <v>185</v>
      </c>
      <c r="D43" s="150"/>
      <c r="E43" s="155">
        <v>8.2560000000000109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144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33.75" outlineLevel="1" x14ac:dyDescent="0.2">
      <c r="A44" s="141"/>
      <c r="B44" s="141"/>
      <c r="C44" s="180" t="s">
        <v>186</v>
      </c>
      <c r="D44" s="150"/>
      <c r="E44" s="155">
        <v>8.2560000000000109</v>
      </c>
      <c r="F44" s="159"/>
      <c r="G44" s="159"/>
      <c r="H44" s="159"/>
      <c r="I44" s="159"/>
      <c r="J44" s="159"/>
      <c r="K44" s="159"/>
      <c r="L44" s="159"/>
      <c r="M44" s="159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144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33.75" outlineLevel="1" x14ac:dyDescent="0.2">
      <c r="A45" s="141"/>
      <c r="B45" s="141"/>
      <c r="C45" s="180" t="s">
        <v>187</v>
      </c>
      <c r="D45" s="150"/>
      <c r="E45" s="155">
        <v>8.2560000000000109</v>
      </c>
      <c r="F45" s="159"/>
      <c r="G45" s="159"/>
      <c r="H45" s="159"/>
      <c r="I45" s="159"/>
      <c r="J45" s="159"/>
      <c r="K45" s="159"/>
      <c r="L45" s="159"/>
      <c r="M45" s="159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144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22.5" outlineLevel="1" x14ac:dyDescent="0.2">
      <c r="A46" s="141">
        <v>9</v>
      </c>
      <c r="B46" s="141" t="s">
        <v>188</v>
      </c>
      <c r="C46" s="179" t="s">
        <v>189</v>
      </c>
      <c r="D46" s="148" t="s">
        <v>159</v>
      </c>
      <c r="E46" s="154">
        <v>187.8</v>
      </c>
      <c r="F46" s="158">
        <f>H46+J46</f>
        <v>0</v>
      </c>
      <c r="G46" s="159">
        <f>ROUND(E46*F46,2)</f>
        <v>0</v>
      </c>
      <c r="H46" s="159"/>
      <c r="I46" s="159">
        <f>ROUND(E46*H46,2)</f>
        <v>0</v>
      </c>
      <c r="J46" s="159"/>
      <c r="K46" s="159">
        <f>ROUND(E46*J46,2)</f>
        <v>0</v>
      </c>
      <c r="L46" s="159">
        <v>12</v>
      </c>
      <c r="M46" s="159">
        <f>G46*(1+L46/100)</f>
        <v>0</v>
      </c>
      <c r="N46" s="148">
        <v>2.31E-3</v>
      </c>
      <c r="O46" s="148">
        <f>ROUND(E46*N46,5)</f>
        <v>0.43381999999999998</v>
      </c>
      <c r="P46" s="148">
        <v>0</v>
      </c>
      <c r="Q46" s="148">
        <f>ROUND(E46*P46,5)</f>
        <v>0</v>
      </c>
      <c r="R46" s="148"/>
      <c r="S46" s="148"/>
      <c r="T46" s="149">
        <v>0.24634</v>
      </c>
      <c r="U46" s="148">
        <f>ROUND(E46*T46,2)</f>
        <v>46.26</v>
      </c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142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ht="33.75" outlineLevel="1" x14ac:dyDescent="0.2">
      <c r="A47" s="141"/>
      <c r="B47" s="141"/>
      <c r="C47" s="180" t="s">
        <v>190</v>
      </c>
      <c r="D47" s="150"/>
      <c r="E47" s="155">
        <v>62.6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144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ht="33.75" outlineLevel="1" x14ac:dyDescent="0.2">
      <c r="A48" s="141"/>
      <c r="B48" s="141"/>
      <c r="C48" s="180" t="s">
        <v>191</v>
      </c>
      <c r="D48" s="150"/>
      <c r="E48" s="155">
        <v>62.6</v>
      </c>
      <c r="F48" s="159"/>
      <c r="G48" s="159"/>
      <c r="H48" s="159"/>
      <c r="I48" s="159"/>
      <c r="J48" s="159"/>
      <c r="K48" s="159"/>
      <c r="L48" s="159"/>
      <c r="M48" s="159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144</v>
      </c>
      <c r="AF48" s="140">
        <v>0</v>
      </c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ht="33.75" outlineLevel="1" x14ac:dyDescent="0.2">
      <c r="A49" s="141"/>
      <c r="B49" s="141"/>
      <c r="C49" s="180" t="s">
        <v>192</v>
      </c>
      <c r="D49" s="150"/>
      <c r="E49" s="155">
        <v>62.6</v>
      </c>
      <c r="F49" s="159"/>
      <c r="G49" s="159"/>
      <c r="H49" s="159"/>
      <c r="I49" s="159"/>
      <c r="J49" s="159"/>
      <c r="K49" s="159"/>
      <c r="L49" s="159"/>
      <c r="M49" s="159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144</v>
      </c>
      <c r="AF49" s="140">
        <v>0</v>
      </c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x14ac:dyDescent="0.2">
      <c r="A50" s="142" t="s">
        <v>137</v>
      </c>
      <c r="B50" s="142" t="s">
        <v>64</v>
      </c>
      <c r="C50" s="181" t="s">
        <v>65</v>
      </c>
      <c r="D50" s="151"/>
      <c r="E50" s="156"/>
      <c r="F50" s="160"/>
      <c r="G50" s="160">
        <f>SUMIF(AE51:AE70,"&lt;&gt;NOR",G51:G70)</f>
        <v>0</v>
      </c>
      <c r="H50" s="160"/>
      <c r="I50" s="160">
        <f>SUM(I51:I70)</f>
        <v>0</v>
      </c>
      <c r="J50" s="160"/>
      <c r="K50" s="160">
        <f>SUM(K51:K70)</f>
        <v>0</v>
      </c>
      <c r="L50" s="160"/>
      <c r="M50" s="160">
        <f>SUM(M51:M70)</f>
        <v>0</v>
      </c>
      <c r="N50" s="151"/>
      <c r="O50" s="151">
        <f>SUM(O51:O70)</f>
        <v>7.2187199999999994</v>
      </c>
      <c r="P50" s="151"/>
      <c r="Q50" s="151">
        <f>SUM(Q51:Q70)</f>
        <v>0</v>
      </c>
      <c r="R50" s="151"/>
      <c r="S50" s="151"/>
      <c r="T50" s="152"/>
      <c r="U50" s="151">
        <f>SUM(U51:U70)</f>
        <v>98.960000000000008</v>
      </c>
      <c r="AE50" t="s">
        <v>138</v>
      </c>
    </row>
    <row r="51" spans="1:60" ht="22.5" outlineLevel="1" x14ac:dyDescent="0.2">
      <c r="A51" s="141">
        <v>10</v>
      </c>
      <c r="B51" s="141" t="s">
        <v>193</v>
      </c>
      <c r="C51" s="179" t="s">
        <v>194</v>
      </c>
      <c r="D51" s="148" t="s">
        <v>151</v>
      </c>
      <c r="E51" s="154">
        <v>132.86666666666699</v>
      </c>
      <c r="F51" s="158">
        <f>H51+J51</f>
        <v>0</v>
      </c>
      <c r="G51" s="159">
        <f>ROUND(E51*F51,2)</f>
        <v>0</v>
      </c>
      <c r="H51" s="159"/>
      <c r="I51" s="159">
        <f>ROUND(E51*H51,2)</f>
        <v>0</v>
      </c>
      <c r="J51" s="159"/>
      <c r="K51" s="159">
        <f>ROUND(E51*J51,2)</f>
        <v>0</v>
      </c>
      <c r="L51" s="159">
        <v>12</v>
      </c>
      <c r="M51" s="159">
        <f>G51*(1+L51/100)</f>
        <v>0</v>
      </c>
      <c r="N51" s="148">
        <v>1.7330000000000002E-2</v>
      </c>
      <c r="O51" s="148">
        <f>ROUND(E51*N51,5)</f>
        <v>2.3025799999999998</v>
      </c>
      <c r="P51" s="148">
        <v>0</v>
      </c>
      <c r="Q51" s="148">
        <f>ROUND(E51*P51,5)</f>
        <v>0</v>
      </c>
      <c r="R51" s="148"/>
      <c r="S51" s="148"/>
      <c r="T51" s="149">
        <v>0.253</v>
      </c>
      <c r="U51" s="148">
        <f>ROUND(E51*T51,2)</f>
        <v>33.619999999999997</v>
      </c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142</v>
      </c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ht="22.5" outlineLevel="1" x14ac:dyDescent="0.2">
      <c r="A52" s="141"/>
      <c r="B52" s="141"/>
      <c r="C52" s="180" t="s">
        <v>195</v>
      </c>
      <c r="D52" s="150"/>
      <c r="E52" s="155">
        <v>1.7</v>
      </c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144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ht="33.75" outlineLevel="1" x14ac:dyDescent="0.2">
      <c r="A53" s="141"/>
      <c r="B53" s="141"/>
      <c r="C53" s="180" t="s">
        <v>196</v>
      </c>
      <c r="D53" s="150"/>
      <c r="E53" s="155">
        <v>11.3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144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33.75" outlineLevel="1" x14ac:dyDescent="0.2">
      <c r="A54" s="141"/>
      <c r="B54" s="141"/>
      <c r="C54" s="180" t="s">
        <v>197</v>
      </c>
      <c r="D54" s="150"/>
      <c r="E54" s="155">
        <v>6.4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144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33.75" outlineLevel="1" x14ac:dyDescent="0.2">
      <c r="A55" s="141"/>
      <c r="B55" s="141"/>
      <c r="C55" s="180" t="s">
        <v>198</v>
      </c>
      <c r="D55" s="150"/>
      <c r="E55" s="155">
        <v>6.4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144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33.75" outlineLevel="1" x14ac:dyDescent="0.2">
      <c r="A56" s="141"/>
      <c r="B56" s="141"/>
      <c r="C56" s="180" t="s">
        <v>199</v>
      </c>
      <c r="D56" s="150"/>
      <c r="E56" s="155">
        <v>6.4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144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200</v>
      </c>
      <c r="D57" s="150"/>
      <c r="E57" s="155">
        <v>27.3333333333333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144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80" t="s">
        <v>201</v>
      </c>
      <c r="D58" s="150"/>
      <c r="E58" s="155">
        <v>16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144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2.5" outlineLevel="1" x14ac:dyDescent="0.2">
      <c r="A59" s="141"/>
      <c r="B59" s="141"/>
      <c r="C59" s="180" t="s">
        <v>202</v>
      </c>
      <c r="D59" s="150"/>
      <c r="E59" s="155">
        <v>16</v>
      </c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144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ht="22.5" outlineLevel="1" x14ac:dyDescent="0.2">
      <c r="A60" s="141"/>
      <c r="B60" s="141"/>
      <c r="C60" s="180" t="s">
        <v>203</v>
      </c>
      <c r="D60" s="150"/>
      <c r="E60" s="155">
        <v>16</v>
      </c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144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ht="22.5" outlineLevel="1" x14ac:dyDescent="0.2">
      <c r="A61" s="141"/>
      <c r="B61" s="141"/>
      <c r="C61" s="180" t="s">
        <v>204</v>
      </c>
      <c r="D61" s="150"/>
      <c r="E61" s="155">
        <v>13.3333333333333</v>
      </c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144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ht="22.5" outlineLevel="1" x14ac:dyDescent="0.2">
      <c r="A62" s="141"/>
      <c r="B62" s="141"/>
      <c r="C62" s="180" t="s">
        <v>205</v>
      </c>
      <c r="D62" s="150"/>
      <c r="E62" s="155">
        <v>4</v>
      </c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144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ht="22.5" outlineLevel="1" x14ac:dyDescent="0.2">
      <c r="A63" s="141"/>
      <c r="B63" s="141"/>
      <c r="C63" s="180" t="s">
        <v>206</v>
      </c>
      <c r="D63" s="150"/>
      <c r="E63" s="155">
        <v>4</v>
      </c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9"/>
      <c r="U63" s="148"/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144</v>
      </c>
      <c r="AF63" s="140">
        <v>0</v>
      </c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ht="22.5" outlineLevel="1" x14ac:dyDescent="0.2">
      <c r="A64" s="141"/>
      <c r="B64" s="141"/>
      <c r="C64" s="180" t="s">
        <v>207</v>
      </c>
      <c r="D64" s="150"/>
      <c r="E64" s="155">
        <v>4</v>
      </c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144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ht="22.5" outlineLevel="1" x14ac:dyDescent="0.2">
      <c r="A65" s="141">
        <v>11</v>
      </c>
      <c r="B65" s="141" t="s">
        <v>208</v>
      </c>
      <c r="C65" s="179" t="s">
        <v>209</v>
      </c>
      <c r="D65" s="148" t="s">
        <v>151</v>
      </c>
      <c r="E65" s="154">
        <v>6.3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12</v>
      </c>
      <c r="M65" s="159">
        <f>G65*(1+L65/100)</f>
        <v>0</v>
      </c>
      <c r="N65" s="148">
        <v>3.8980000000000001E-2</v>
      </c>
      <c r="O65" s="148">
        <f>ROUND(E65*N65,5)</f>
        <v>0.24557000000000001</v>
      </c>
      <c r="P65" s="148">
        <v>0</v>
      </c>
      <c r="Q65" s="148">
        <f>ROUND(E65*P65,5)</f>
        <v>0</v>
      </c>
      <c r="R65" s="148"/>
      <c r="S65" s="148"/>
      <c r="T65" s="149">
        <v>0.29299999999999998</v>
      </c>
      <c r="U65" s="148">
        <f>ROUND(E65*T65,2)</f>
        <v>1.85</v>
      </c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142</v>
      </c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2.5" outlineLevel="1" x14ac:dyDescent="0.2">
      <c r="A66" s="141"/>
      <c r="B66" s="141"/>
      <c r="C66" s="180" t="s">
        <v>210</v>
      </c>
      <c r="D66" s="150"/>
      <c r="E66" s="155">
        <v>5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144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ht="22.5" outlineLevel="1" x14ac:dyDescent="0.2">
      <c r="A67" s="141"/>
      <c r="B67" s="141"/>
      <c r="C67" s="180" t="s">
        <v>211</v>
      </c>
      <c r="D67" s="150"/>
      <c r="E67" s="155">
        <v>1.3</v>
      </c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144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outlineLevel="1" x14ac:dyDescent="0.2">
      <c r="A68" s="141">
        <v>12</v>
      </c>
      <c r="B68" s="141" t="s">
        <v>212</v>
      </c>
      <c r="C68" s="179" t="s">
        <v>213</v>
      </c>
      <c r="D68" s="148" t="s">
        <v>159</v>
      </c>
      <c r="E68" s="154">
        <v>105.8126</v>
      </c>
      <c r="F68" s="158">
        <f>H68+J68</f>
        <v>0</v>
      </c>
      <c r="G68" s="159">
        <f>ROUND(E68*F68,2)</f>
        <v>0</v>
      </c>
      <c r="H68" s="159"/>
      <c r="I68" s="159">
        <f>ROUND(E68*H68,2)</f>
        <v>0</v>
      </c>
      <c r="J68" s="159"/>
      <c r="K68" s="159">
        <f>ROUND(E68*J68,2)</f>
        <v>0</v>
      </c>
      <c r="L68" s="159">
        <v>12</v>
      </c>
      <c r="M68" s="159">
        <f>G68*(1+L68/100)</f>
        <v>0</v>
      </c>
      <c r="N68" s="148">
        <v>4.4139999999999999E-2</v>
      </c>
      <c r="O68" s="148">
        <f>ROUND(E68*N68,5)</f>
        <v>4.6705699999999997</v>
      </c>
      <c r="P68" s="148">
        <v>0</v>
      </c>
      <c r="Q68" s="148">
        <f>ROUND(E68*P68,5)</f>
        <v>0</v>
      </c>
      <c r="R68" s="148"/>
      <c r="S68" s="148"/>
      <c r="T68" s="149">
        <v>0.6</v>
      </c>
      <c r="U68" s="148">
        <f>ROUND(E68*T68,2)</f>
        <v>63.49</v>
      </c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142</v>
      </c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ht="45" outlineLevel="1" x14ac:dyDescent="0.2">
      <c r="A69" s="141"/>
      <c r="B69" s="141"/>
      <c r="C69" s="180" t="s">
        <v>214</v>
      </c>
      <c r="D69" s="150"/>
      <c r="E69" s="155">
        <v>28.280999999999999</v>
      </c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9"/>
      <c r="U69" s="148"/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144</v>
      </c>
      <c r="AF69" s="140">
        <v>0</v>
      </c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ht="56.25" outlineLevel="1" x14ac:dyDescent="0.2">
      <c r="A70" s="141"/>
      <c r="B70" s="141"/>
      <c r="C70" s="180" t="s">
        <v>215</v>
      </c>
      <c r="D70" s="150"/>
      <c r="E70" s="155">
        <v>77.531599999999997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144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x14ac:dyDescent="0.2">
      <c r="A71" s="142" t="s">
        <v>137</v>
      </c>
      <c r="B71" s="142" t="s">
        <v>66</v>
      </c>
      <c r="C71" s="181" t="s">
        <v>67</v>
      </c>
      <c r="D71" s="151"/>
      <c r="E71" s="156"/>
      <c r="F71" s="160"/>
      <c r="G71" s="160">
        <f>SUMIF(AE72:AE88,"&lt;&gt;NOR",G72:G88)</f>
        <v>0</v>
      </c>
      <c r="H71" s="160"/>
      <c r="I71" s="160">
        <f>SUM(I72:I88)</f>
        <v>0</v>
      </c>
      <c r="J71" s="160"/>
      <c r="K71" s="160">
        <f>SUM(K72:K88)</f>
        <v>0</v>
      </c>
      <c r="L71" s="160"/>
      <c r="M71" s="160">
        <f>SUM(M72:M88)</f>
        <v>0</v>
      </c>
      <c r="N71" s="151"/>
      <c r="O71" s="151">
        <f>SUM(O72:O88)</f>
        <v>0.74421000000000004</v>
      </c>
      <c r="P71" s="151"/>
      <c r="Q71" s="151">
        <f>SUM(Q72:Q88)</f>
        <v>0</v>
      </c>
      <c r="R71" s="151"/>
      <c r="S71" s="151"/>
      <c r="T71" s="152"/>
      <c r="U71" s="151">
        <f>SUM(U72:U88)</f>
        <v>20.7</v>
      </c>
      <c r="AE71" t="s">
        <v>138</v>
      </c>
    </row>
    <row r="72" spans="1:60" outlineLevel="1" x14ac:dyDescent="0.2">
      <c r="A72" s="141">
        <v>13</v>
      </c>
      <c r="B72" s="141" t="s">
        <v>216</v>
      </c>
      <c r="C72" s="179" t="s">
        <v>217</v>
      </c>
      <c r="D72" s="148" t="s">
        <v>159</v>
      </c>
      <c r="E72" s="154">
        <v>13.43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12</v>
      </c>
      <c r="M72" s="159">
        <f>G72*(1+L72/100)</f>
        <v>0</v>
      </c>
      <c r="N72" s="148">
        <v>8.9200000000000008E-3</v>
      </c>
      <c r="O72" s="148">
        <f>ROUND(E72*N72,5)</f>
        <v>0.1198</v>
      </c>
      <c r="P72" s="148">
        <v>0</v>
      </c>
      <c r="Q72" s="148">
        <f>ROUND(E72*P72,5)</f>
        <v>0</v>
      </c>
      <c r="R72" s="148"/>
      <c r="S72" s="148"/>
      <c r="T72" s="149">
        <v>0.25800000000000001</v>
      </c>
      <c r="U72" s="148">
        <f>ROUND(E72*T72,2)</f>
        <v>3.46</v>
      </c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142</v>
      </c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ht="22.5" outlineLevel="1" x14ac:dyDescent="0.2">
      <c r="A73" s="141"/>
      <c r="B73" s="141"/>
      <c r="C73" s="180" t="s">
        <v>218</v>
      </c>
      <c r="D73" s="150"/>
      <c r="E73" s="155">
        <v>2.2999999999999998</v>
      </c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9"/>
      <c r="U73" s="148"/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144</v>
      </c>
      <c r="AF73" s="140">
        <v>0</v>
      </c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22.5" outlineLevel="1" x14ac:dyDescent="0.2">
      <c r="A74" s="141"/>
      <c r="B74" s="141"/>
      <c r="C74" s="180" t="s">
        <v>219</v>
      </c>
      <c r="D74" s="150"/>
      <c r="E74" s="155">
        <v>11.13</v>
      </c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144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outlineLevel="1" x14ac:dyDescent="0.2">
      <c r="A75" s="141">
        <v>14</v>
      </c>
      <c r="B75" s="141" t="s">
        <v>220</v>
      </c>
      <c r="C75" s="179" t="s">
        <v>221</v>
      </c>
      <c r="D75" s="148" t="s">
        <v>159</v>
      </c>
      <c r="E75" s="154">
        <v>44.52</v>
      </c>
      <c r="F75" s="158">
        <f>H75+J75</f>
        <v>0</v>
      </c>
      <c r="G75" s="159">
        <f>ROUND(E75*F75,2)</f>
        <v>0</v>
      </c>
      <c r="H75" s="159"/>
      <c r="I75" s="159">
        <f>ROUND(E75*H75,2)</f>
        <v>0</v>
      </c>
      <c r="J75" s="159"/>
      <c r="K75" s="159">
        <f>ROUND(E75*J75,2)</f>
        <v>0</v>
      </c>
      <c r="L75" s="159">
        <v>12</v>
      </c>
      <c r="M75" s="159">
        <f>G75*(1+L75/100)</f>
        <v>0</v>
      </c>
      <c r="N75" s="148">
        <v>1.2489999999999999E-2</v>
      </c>
      <c r="O75" s="148">
        <f>ROUND(E75*N75,5)</f>
        <v>0.55605000000000004</v>
      </c>
      <c r="P75" s="148">
        <v>0</v>
      </c>
      <c r="Q75" s="148">
        <f>ROUND(E75*P75,5)</f>
        <v>0</v>
      </c>
      <c r="R75" s="148"/>
      <c r="S75" s="148"/>
      <c r="T75" s="149">
        <v>0.26500000000000001</v>
      </c>
      <c r="U75" s="148">
        <f>ROUND(E75*T75,2)</f>
        <v>11.8</v>
      </c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142</v>
      </c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80" t="s">
        <v>222</v>
      </c>
      <c r="D76" s="150"/>
      <c r="E76" s="155">
        <v>14.84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144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ht="22.5" outlineLevel="1" x14ac:dyDescent="0.2">
      <c r="A77" s="141"/>
      <c r="B77" s="141"/>
      <c r="C77" s="180" t="s">
        <v>223</v>
      </c>
      <c r="D77" s="150"/>
      <c r="E77" s="155">
        <v>14.84</v>
      </c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9"/>
      <c r="U77" s="148"/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144</v>
      </c>
      <c r="AF77" s="140">
        <v>0</v>
      </c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ht="22.5" outlineLevel="1" x14ac:dyDescent="0.2">
      <c r="A78" s="141"/>
      <c r="B78" s="141"/>
      <c r="C78" s="180" t="s">
        <v>224</v>
      </c>
      <c r="D78" s="150"/>
      <c r="E78" s="155">
        <v>14.84</v>
      </c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9"/>
      <c r="U78" s="148"/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144</v>
      </c>
      <c r="AF78" s="140">
        <v>0</v>
      </c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 x14ac:dyDescent="0.2">
      <c r="A79" s="141">
        <v>15</v>
      </c>
      <c r="B79" s="141" t="s">
        <v>225</v>
      </c>
      <c r="C79" s="179" t="s">
        <v>226</v>
      </c>
      <c r="D79" s="148" t="s">
        <v>159</v>
      </c>
      <c r="E79" s="154">
        <v>57.95</v>
      </c>
      <c r="F79" s="158">
        <f>H79+J79</f>
        <v>0</v>
      </c>
      <c r="G79" s="159">
        <f>ROUND(E79*F79,2)</f>
        <v>0</v>
      </c>
      <c r="H79" s="159"/>
      <c r="I79" s="159">
        <f>ROUND(E79*H79,2)</f>
        <v>0</v>
      </c>
      <c r="J79" s="159"/>
      <c r="K79" s="159">
        <f>ROUND(E79*J79,2)</f>
        <v>0</v>
      </c>
      <c r="L79" s="159">
        <v>12</v>
      </c>
      <c r="M79" s="159">
        <f>G79*(1+L79/100)</f>
        <v>0</v>
      </c>
      <c r="N79" s="148">
        <v>2.5999999999999998E-4</v>
      </c>
      <c r="O79" s="148">
        <f>ROUND(E79*N79,5)</f>
        <v>1.507E-2</v>
      </c>
      <c r="P79" s="148">
        <v>0</v>
      </c>
      <c r="Q79" s="148">
        <f>ROUND(E79*P79,5)</f>
        <v>0</v>
      </c>
      <c r="R79" s="148"/>
      <c r="S79" s="148"/>
      <c r="T79" s="149">
        <v>0.09</v>
      </c>
      <c r="U79" s="148">
        <f>ROUND(E79*T79,2)</f>
        <v>5.22</v>
      </c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142</v>
      </c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22.5" outlineLevel="1" x14ac:dyDescent="0.2">
      <c r="A80" s="141"/>
      <c r="B80" s="141"/>
      <c r="C80" s="180" t="s">
        <v>218</v>
      </c>
      <c r="D80" s="150"/>
      <c r="E80" s="155">
        <v>2.2999999999999998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144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/>
      <c r="B81" s="141"/>
      <c r="C81" s="180" t="s">
        <v>219</v>
      </c>
      <c r="D81" s="150"/>
      <c r="E81" s="155">
        <v>11.13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144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2.5" outlineLevel="1" x14ac:dyDescent="0.2">
      <c r="A82" s="141"/>
      <c r="B82" s="141"/>
      <c r="C82" s="180" t="s">
        <v>222</v>
      </c>
      <c r="D82" s="150"/>
      <c r="E82" s="155">
        <v>14.84</v>
      </c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144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2.5" outlineLevel="1" x14ac:dyDescent="0.2">
      <c r="A83" s="141"/>
      <c r="B83" s="141"/>
      <c r="C83" s="180" t="s">
        <v>223</v>
      </c>
      <c r="D83" s="150"/>
      <c r="E83" s="155">
        <v>14.84</v>
      </c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9"/>
      <c r="U83" s="148"/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144</v>
      </c>
      <c r="AF83" s="140">
        <v>0</v>
      </c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ht="22.5" outlineLevel="1" x14ac:dyDescent="0.2">
      <c r="A84" s="141"/>
      <c r="B84" s="141"/>
      <c r="C84" s="180" t="s">
        <v>224</v>
      </c>
      <c r="D84" s="150"/>
      <c r="E84" s="155">
        <v>14.84</v>
      </c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9"/>
      <c r="U84" s="148"/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144</v>
      </c>
      <c r="AF84" s="140">
        <v>0</v>
      </c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 x14ac:dyDescent="0.2">
      <c r="A85" s="141">
        <v>16</v>
      </c>
      <c r="B85" s="141" t="s">
        <v>227</v>
      </c>
      <c r="C85" s="179" t="s">
        <v>228</v>
      </c>
      <c r="D85" s="148" t="s">
        <v>159</v>
      </c>
      <c r="E85" s="154">
        <v>0.54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12</v>
      </c>
      <c r="M85" s="159">
        <f>G85*(1+L85/100)</f>
        <v>0</v>
      </c>
      <c r="N85" s="148">
        <v>9.8680000000000004E-2</v>
      </c>
      <c r="O85" s="148">
        <f>ROUND(E85*N85,5)</f>
        <v>5.3289999999999997E-2</v>
      </c>
      <c r="P85" s="148">
        <v>0</v>
      </c>
      <c r="Q85" s="148">
        <f>ROUND(E85*P85,5)</f>
        <v>0</v>
      </c>
      <c r="R85" s="148"/>
      <c r="S85" s="148"/>
      <c r="T85" s="149">
        <v>0.41199999999999998</v>
      </c>
      <c r="U85" s="148">
        <f>ROUND(E85*T85,2)</f>
        <v>0.22</v>
      </c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142</v>
      </c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ht="22.5" outlineLevel="1" x14ac:dyDescent="0.2">
      <c r="A86" s="141"/>
      <c r="B86" s="141"/>
      <c r="C86" s="180" t="s">
        <v>229</v>
      </c>
      <c r="D86" s="150"/>
      <c r="E86" s="155">
        <v>0.18</v>
      </c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144</v>
      </c>
      <c r="AF86" s="140">
        <v>0</v>
      </c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ht="22.5" outlineLevel="1" x14ac:dyDescent="0.2">
      <c r="A87" s="141"/>
      <c r="B87" s="141"/>
      <c r="C87" s="180" t="s">
        <v>230</v>
      </c>
      <c r="D87" s="150"/>
      <c r="E87" s="155">
        <v>0.18</v>
      </c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144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ht="22.5" outlineLevel="1" x14ac:dyDescent="0.2">
      <c r="A88" s="141"/>
      <c r="B88" s="141"/>
      <c r="C88" s="180" t="s">
        <v>231</v>
      </c>
      <c r="D88" s="150"/>
      <c r="E88" s="155">
        <v>0.18</v>
      </c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144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x14ac:dyDescent="0.2">
      <c r="A89" s="142" t="s">
        <v>137</v>
      </c>
      <c r="B89" s="142" t="s">
        <v>68</v>
      </c>
      <c r="C89" s="181" t="s">
        <v>69</v>
      </c>
      <c r="D89" s="151"/>
      <c r="E89" s="156"/>
      <c r="F89" s="160"/>
      <c r="G89" s="160">
        <f>SUMIF(AE90:AE95,"&lt;&gt;NOR",G90:G95)</f>
        <v>0</v>
      </c>
      <c r="H89" s="160"/>
      <c r="I89" s="160">
        <f>SUM(I90:I95)</f>
        <v>0</v>
      </c>
      <c r="J89" s="160"/>
      <c r="K89" s="160">
        <f>SUM(K90:K95)</f>
        <v>0</v>
      </c>
      <c r="L89" s="160"/>
      <c r="M89" s="160">
        <f>SUM(M90:M95)</f>
        <v>0</v>
      </c>
      <c r="N89" s="151"/>
      <c r="O89" s="151">
        <f>SUM(O90:O95)</f>
        <v>0.1042</v>
      </c>
      <c r="P89" s="151"/>
      <c r="Q89" s="151">
        <f>SUM(Q90:Q95)</f>
        <v>0</v>
      </c>
      <c r="R89" s="151"/>
      <c r="S89" s="151"/>
      <c r="T89" s="152"/>
      <c r="U89" s="151">
        <f>SUM(U90:U95)</f>
        <v>14.11</v>
      </c>
      <c r="AE89" t="s">
        <v>138</v>
      </c>
    </row>
    <row r="90" spans="1:60" outlineLevel="1" x14ac:dyDescent="0.2">
      <c r="A90" s="141">
        <v>17</v>
      </c>
      <c r="B90" s="141" t="s">
        <v>232</v>
      </c>
      <c r="C90" s="179" t="s">
        <v>233</v>
      </c>
      <c r="D90" s="148" t="s">
        <v>159</v>
      </c>
      <c r="E90" s="154">
        <v>65.95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12</v>
      </c>
      <c r="M90" s="159">
        <f>G90*(1+L90/100)</f>
        <v>0</v>
      </c>
      <c r="N90" s="148">
        <v>1.58E-3</v>
      </c>
      <c r="O90" s="148">
        <f>ROUND(E90*N90,5)</f>
        <v>0.1042</v>
      </c>
      <c r="P90" s="148">
        <v>0</v>
      </c>
      <c r="Q90" s="148">
        <f>ROUND(E90*P90,5)</f>
        <v>0</v>
      </c>
      <c r="R90" s="148"/>
      <c r="S90" s="148"/>
      <c r="T90" s="149">
        <v>0.214</v>
      </c>
      <c r="U90" s="148">
        <f>ROUND(E90*T90,2)</f>
        <v>14.11</v>
      </c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142</v>
      </c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22.5" outlineLevel="1" x14ac:dyDescent="0.2">
      <c r="A91" s="141"/>
      <c r="B91" s="141"/>
      <c r="C91" s="180" t="s">
        <v>234</v>
      </c>
      <c r="D91" s="150"/>
      <c r="E91" s="155">
        <v>8.3000000000000007</v>
      </c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144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22.5" outlineLevel="1" x14ac:dyDescent="0.2">
      <c r="A92" s="141"/>
      <c r="B92" s="141"/>
      <c r="C92" s="180" t="s">
        <v>235</v>
      </c>
      <c r="D92" s="150"/>
      <c r="E92" s="155">
        <v>13.13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144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22.5" outlineLevel="1" x14ac:dyDescent="0.2">
      <c r="A93" s="141"/>
      <c r="B93" s="141"/>
      <c r="C93" s="180" t="s">
        <v>222</v>
      </c>
      <c r="D93" s="150"/>
      <c r="E93" s="155">
        <v>14.84</v>
      </c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9"/>
      <c r="U93" s="148"/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144</v>
      </c>
      <c r="AF93" s="140">
        <v>0</v>
      </c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22.5" outlineLevel="1" x14ac:dyDescent="0.2">
      <c r="A94" s="141"/>
      <c r="B94" s="141"/>
      <c r="C94" s="180" t="s">
        <v>223</v>
      </c>
      <c r="D94" s="150"/>
      <c r="E94" s="155">
        <v>14.84</v>
      </c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144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22.5" outlineLevel="1" x14ac:dyDescent="0.2">
      <c r="A95" s="141"/>
      <c r="B95" s="141"/>
      <c r="C95" s="180" t="s">
        <v>224</v>
      </c>
      <c r="D95" s="150"/>
      <c r="E95" s="155">
        <v>14.84</v>
      </c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9"/>
      <c r="U95" s="148"/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144</v>
      </c>
      <c r="AF95" s="140">
        <v>0</v>
      </c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x14ac:dyDescent="0.2">
      <c r="A96" s="142" t="s">
        <v>137</v>
      </c>
      <c r="B96" s="142" t="s">
        <v>70</v>
      </c>
      <c r="C96" s="181" t="s">
        <v>71</v>
      </c>
      <c r="D96" s="151"/>
      <c r="E96" s="156"/>
      <c r="F96" s="160"/>
      <c r="G96" s="160">
        <f>SUMIF(AE97:AE99,"&lt;&gt;NOR",G97:G99)</f>
        <v>0</v>
      </c>
      <c r="H96" s="160"/>
      <c r="I96" s="160">
        <f>SUM(I97:I99)</f>
        <v>0</v>
      </c>
      <c r="J96" s="160"/>
      <c r="K96" s="160">
        <f>SUM(K97:K99)</f>
        <v>0</v>
      </c>
      <c r="L96" s="160"/>
      <c r="M96" s="160">
        <f>SUM(M97:M99)</f>
        <v>0</v>
      </c>
      <c r="N96" s="151"/>
      <c r="O96" s="151">
        <f>SUM(O97:O99)</f>
        <v>4.0000000000000003E-5</v>
      </c>
      <c r="P96" s="151"/>
      <c r="Q96" s="151">
        <f>SUM(Q97:Q99)</f>
        <v>0</v>
      </c>
      <c r="R96" s="151"/>
      <c r="S96" s="151"/>
      <c r="T96" s="152"/>
      <c r="U96" s="151">
        <f>SUM(U97:U99)</f>
        <v>0.31</v>
      </c>
      <c r="AE96" t="s">
        <v>138</v>
      </c>
    </row>
    <row r="97" spans="1:60" outlineLevel="1" x14ac:dyDescent="0.2">
      <c r="A97" s="141">
        <v>18</v>
      </c>
      <c r="B97" s="141" t="s">
        <v>236</v>
      </c>
      <c r="C97" s="179" t="s">
        <v>237</v>
      </c>
      <c r="D97" s="148" t="s">
        <v>238</v>
      </c>
      <c r="E97" s="154">
        <v>1</v>
      </c>
      <c r="F97" s="158">
        <f>H97+J97</f>
        <v>0</v>
      </c>
      <c r="G97" s="159">
        <f>ROUND(E97*F97,2)</f>
        <v>0</v>
      </c>
      <c r="H97" s="159"/>
      <c r="I97" s="159">
        <f>ROUND(E97*H97,2)</f>
        <v>0</v>
      </c>
      <c r="J97" s="159"/>
      <c r="K97" s="159">
        <f>ROUND(E97*J97,2)</f>
        <v>0</v>
      </c>
      <c r="L97" s="159">
        <v>12</v>
      </c>
      <c r="M97" s="159">
        <f>G97*(1+L97/100)</f>
        <v>0</v>
      </c>
      <c r="N97" s="148">
        <v>4.0000000000000003E-5</v>
      </c>
      <c r="O97" s="148">
        <f>ROUND(E97*N97,5)</f>
        <v>4.0000000000000003E-5</v>
      </c>
      <c r="P97" s="148">
        <v>0</v>
      </c>
      <c r="Q97" s="148">
        <f>ROUND(E97*P97,5)</f>
        <v>0</v>
      </c>
      <c r="R97" s="148"/>
      <c r="S97" s="148"/>
      <c r="T97" s="149">
        <v>0.308</v>
      </c>
      <c r="U97" s="148">
        <f>ROUND(E97*T97,2)</f>
        <v>0.31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142</v>
      </c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45" outlineLevel="1" x14ac:dyDescent="0.2">
      <c r="A98" s="141"/>
      <c r="B98" s="141"/>
      <c r="C98" s="241" t="s">
        <v>239</v>
      </c>
      <c r="D98" s="242"/>
      <c r="E98" s="243"/>
      <c r="F98" s="244"/>
      <c r="G98" s="245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240</v>
      </c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3" t="str">
        <f>C98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98" s="140"/>
      <c r="BC98" s="140"/>
      <c r="BD98" s="140"/>
      <c r="BE98" s="140"/>
      <c r="BF98" s="140"/>
      <c r="BG98" s="140"/>
      <c r="BH98" s="140"/>
    </row>
    <row r="99" spans="1:60" outlineLevel="1" x14ac:dyDescent="0.2">
      <c r="A99" s="141"/>
      <c r="B99" s="141"/>
      <c r="C99" s="180" t="s">
        <v>171</v>
      </c>
      <c r="D99" s="150"/>
      <c r="E99" s="155">
        <v>1</v>
      </c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9"/>
      <c r="U99" s="148"/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144</v>
      </c>
      <c r="AF99" s="140">
        <v>0</v>
      </c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x14ac:dyDescent="0.2">
      <c r="A100" s="142" t="s">
        <v>137</v>
      </c>
      <c r="B100" s="142" t="s">
        <v>72</v>
      </c>
      <c r="C100" s="181" t="s">
        <v>73</v>
      </c>
      <c r="D100" s="151"/>
      <c r="E100" s="156"/>
      <c r="F100" s="160"/>
      <c r="G100" s="160">
        <f>SUMIF(AE101:AE137,"&lt;&gt;NOR",G101:G137)</f>
        <v>0</v>
      </c>
      <c r="H100" s="160"/>
      <c r="I100" s="160">
        <f>SUM(I101:I137)</f>
        <v>0</v>
      </c>
      <c r="J100" s="160"/>
      <c r="K100" s="160">
        <f>SUM(K101:K137)</f>
        <v>0</v>
      </c>
      <c r="L100" s="160"/>
      <c r="M100" s="160">
        <f>SUM(M101:M137)</f>
        <v>0</v>
      </c>
      <c r="N100" s="151"/>
      <c r="O100" s="151">
        <f>SUM(O101:O137)</f>
        <v>6.8470000000000003E-2</v>
      </c>
      <c r="P100" s="151"/>
      <c r="Q100" s="151">
        <f>SUM(Q101:Q137)</f>
        <v>9.9969399999999986</v>
      </c>
      <c r="R100" s="151"/>
      <c r="S100" s="151"/>
      <c r="T100" s="152"/>
      <c r="U100" s="151">
        <f>SUM(U101:U137)</f>
        <v>59.68</v>
      </c>
      <c r="AE100" t="s">
        <v>138</v>
      </c>
    </row>
    <row r="101" spans="1:60" outlineLevel="1" x14ac:dyDescent="0.2">
      <c r="A101" s="141">
        <v>19</v>
      </c>
      <c r="B101" s="141" t="s">
        <v>241</v>
      </c>
      <c r="C101" s="179" t="s">
        <v>242</v>
      </c>
      <c r="D101" s="148" t="s">
        <v>159</v>
      </c>
      <c r="E101" s="154">
        <v>37.799999999999997</v>
      </c>
      <c r="F101" s="158">
        <f>H101+J101</f>
        <v>0</v>
      </c>
      <c r="G101" s="159">
        <f>ROUND(E101*F101,2)</f>
        <v>0</v>
      </c>
      <c r="H101" s="159"/>
      <c r="I101" s="159">
        <f>ROUND(E101*H101,2)</f>
        <v>0</v>
      </c>
      <c r="J101" s="159"/>
      <c r="K101" s="159">
        <f>ROUND(E101*J101,2)</f>
        <v>0</v>
      </c>
      <c r="L101" s="159">
        <v>12</v>
      </c>
      <c r="M101" s="159">
        <f>G101*(1+L101/100)</f>
        <v>0</v>
      </c>
      <c r="N101" s="148">
        <v>6.7000000000000002E-4</v>
      </c>
      <c r="O101" s="148">
        <f>ROUND(E101*N101,5)</f>
        <v>2.5329999999999998E-2</v>
      </c>
      <c r="P101" s="148">
        <v>9.4E-2</v>
      </c>
      <c r="Q101" s="148">
        <f>ROUND(E101*P101,5)</f>
        <v>3.5531999999999999</v>
      </c>
      <c r="R101" s="148"/>
      <c r="S101" s="148"/>
      <c r="T101" s="149">
        <v>0.158</v>
      </c>
      <c r="U101" s="148">
        <f>ROUND(E101*T101,2)</f>
        <v>5.97</v>
      </c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142</v>
      </c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33.75" outlineLevel="1" x14ac:dyDescent="0.2">
      <c r="A102" s="141"/>
      <c r="B102" s="141"/>
      <c r="C102" s="180" t="s">
        <v>243</v>
      </c>
      <c r="D102" s="150"/>
      <c r="E102" s="155">
        <v>12.6</v>
      </c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144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ht="33.75" outlineLevel="1" x14ac:dyDescent="0.2">
      <c r="A103" s="141"/>
      <c r="B103" s="141"/>
      <c r="C103" s="180" t="s">
        <v>244</v>
      </c>
      <c r="D103" s="150"/>
      <c r="E103" s="155">
        <v>12.6</v>
      </c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9"/>
      <c r="U103" s="148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144</v>
      </c>
      <c r="AF103" s="140">
        <v>0</v>
      </c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33.75" outlineLevel="1" x14ac:dyDescent="0.2">
      <c r="A104" s="141"/>
      <c r="B104" s="141"/>
      <c r="C104" s="180" t="s">
        <v>245</v>
      </c>
      <c r="D104" s="150"/>
      <c r="E104" s="155">
        <v>12.6</v>
      </c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144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outlineLevel="1" x14ac:dyDescent="0.2">
      <c r="A105" s="141">
        <v>20</v>
      </c>
      <c r="B105" s="141" t="s">
        <v>246</v>
      </c>
      <c r="C105" s="179" t="s">
        <v>247</v>
      </c>
      <c r="D105" s="148" t="s">
        <v>159</v>
      </c>
      <c r="E105" s="154">
        <v>24.6325</v>
      </c>
      <c r="F105" s="158">
        <f>H105+J105</f>
        <v>0</v>
      </c>
      <c r="G105" s="159">
        <f>ROUND(E105*F105,2)</f>
        <v>0</v>
      </c>
      <c r="H105" s="159"/>
      <c r="I105" s="159">
        <f>ROUND(E105*H105,2)</f>
        <v>0</v>
      </c>
      <c r="J105" s="159"/>
      <c r="K105" s="159">
        <f>ROUND(E105*J105,2)</f>
        <v>0</v>
      </c>
      <c r="L105" s="159">
        <v>12</v>
      </c>
      <c r="M105" s="159">
        <f>G105*(1+L105/100)</f>
        <v>0</v>
      </c>
      <c r="N105" s="148">
        <v>6.7000000000000002E-4</v>
      </c>
      <c r="O105" s="148">
        <f>ROUND(E105*N105,5)</f>
        <v>1.6500000000000001E-2</v>
      </c>
      <c r="P105" s="148">
        <v>0.13400000000000001</v>
      </c>
      <c r="Q105" s="148">
        <f>ROUND(E105*P105,5)</f>
        <v>3.3007599999999999</v>
      </c>
      <c r="R105" s="148"/>
      <c r="S105" s="148"/>
      <c r="T105" s="149">
        <v>0.20699999999999999</v>
      </c>
      <c r="U105" s="148">
        <f>ROUND(E105*T105,2)</f>
        <v>5.0999999999999996</v>
      </c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142</v>
      </c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22.5" outlineLevel="1" x14ac:dyDescent="0.2">
      <c r="A106" s="141"/>
      <c r="B106" s="141"/>
      <c r="C106" s="180" t="s">
        <v>248</v>
      </c>
      <c r="D106" s="150"/>
      <c r="E106" s="155">
        <v>0.77500000000000002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144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ht="33.75" outlineLevel="1" x14ac:dyDescent="0.2">
      <c r="A107" s="141"/>
      <c r="B107" s="141"/>
      <c r="C107" s="180" t="s">
        <v>249</v>
      </c>
      <c r="D107" s="150"/>
      <c r="E107" s="155">
        <v>6.0374999999999996</v>
      </c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9"/>
      <c r="U107" s="148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144</v>
      </c>
      <c r="AF107" s="140">
        <v>0</v>
      </c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33.75" outlineLevel="1" x14ac:dyDescent="0.2">
      <c r="A108" s="141"/>
      <c r="B108" s="141"/>
      <c r="C108" s="180" t="s">
        <v>250</v>
      </c>
      <c r="D108" s="150"/>
      <c r="E108" s="155">
        <v>5.94</v>
      </c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144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ht="33.75" outlineLevel="1" x14ac:dyDescent="0.2">
      <c r="A109" s="141"/>
      <c r="B109" s="141"/>
      <c r="C109" s="180" t="s">
        <v>251</v>
      </c>
      <c r="D109" s="150"/>
      <c r="E109" s="155">
        <v>5.94</v>
      </c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144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33.75" outlineLevel="1" x14ac:dyDescent="0.2">
      <c r="A110" s="141"/>
      <c r="B110" s="141"/>
      <c r="C110" s="180" t="s">
        <v>252</v>
      </c>
      <c r="D110" s="150"/>
      <c r="E110" s="155">
        <v>5.94</v>
      </c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144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outlineLevel="1" x14ac:dyDescent="0.2">
      <c r="A111" s="141">
        <v>21</v>
      </c>
      <c r="B111" s="141" t="s">
        <v>253</v>
      </c>
      <c r="C111" s="179" t="s">
        <v>254</v>
      </c>
      <c r="D111" s="148" t="s">
        <v>159</v>
      </c>
      <c r="E111" s="154">
        <v>59.39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12</v>
      </c>
      <c r="M111" s="159">
        <f>G111*(1+L111/100)</f>
        <v>0</v>
      </c>
      <c r="N111" s="148">
        <v>0</v>
      </c>
      <c r="O111" s="148">
        <f>ROUND(E111*N111,5)</f>
        <v>0</v>
      </c>
      <c r="P111" s="148">
        <v>1.75E-3</v>
      </c>
      <c r="Q111" s="148">
        <f>ROUND(E111*P111,5)</f>
        <v>0.10392999999999999</v>
      </c>
      <c r="R111" s="148"/>
      <c r="S111" s="148"/>
      <c r="T111" s="149">
        <v>0.16500000000000001</v>
      </c>
      <c r="U111" s="148">
        <f>ROUND(E111*T111,2)</f>
        <v>9.8000000000000007</v>
      </c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142</v>
      </c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/>
      <c r="B112" s="141"/>
      <c r="C112" s="180" t="s">
        <v>255</v>
      </c>
      <c r="D112" s="150"/>
      <c r="E112" s="155">
        <v>2.2999999999999998</v>
      </c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9"/>
      <c r="U112" s="148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144</v>
      </c>
      <c r="AF112" s="140">
        <v>0</v>
      </c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256</v>
      </c>
      <c r="D113" s="150"/>
      <c r="E113" s="155">
        <v>11.13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144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257</v>
      </c>
      <c r="D114" s="150"/>
      <c r="E114" s="155">
        <v>15.32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144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ht="22.5" outlineLevel="1" x14ac:dyDescent="0.2">
      <c r="A115" s="141"/>
      <c r="B115" s="141"/>
      <c r="C115" s="180" t="s">
        <v>258</v>
      </c>
      <c r="D115" s="150"/>
      <c r="E115" s="155">
        <v>15.32</v>
      </c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9"/>
      <c r="U115" s="148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144</v>
      </c>
      <c r="AF115" s="140">
        <v>0</v>
      </c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259</v>
      </c>
      <c r="D116" s="150"/>
      <c r="E116" s="155">
        <v>15.32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144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outlineLevel="1" x14ac:dyDescent="0.2">
      <c r="A117" s="141">
        <v>22</v>
      </c>
      <c r="B117" s="141" t="s">
        <v>260</v>
      </c>
      <c r="C117" s="179" t="s">
        <v>261</v>
      </c>
      <c r="D117" s="148" t="s">
        <v>159</v>
      </c>
      <c r="E117" s="154">
        <v>59.39</v>
      </c>
      <c r="F117" s="158">
        <f>H117+J117</f>
        <v>0</v>
      </c>
      <c r="G117" s="159">
        <f>ROUND(E117*F117,2)</f>
        <v>0</v>
      </c>
      <c r="H117" s="159"/>
      <c r="I117" s="159">
        <f>ROUND(E117*H117,2)</f>
        <v>0</v>
      </c>
      <c r="J117" s="159"/>
      <c r="K117" s="159">
        <f>ROUND(E117*J117,2)</f>
        <v>0</v>
      </c>
      <c r="L117" s="159">
        <v>12</v>
      </c>
      <c r="M117" s="159">
        <f>G117*(1+L117/100)</f>
        <v>0</v>
      </c>
      <c r="N117" s="148">
        <v>0</v>
      </c>
      <c r="O117" s="148">
        <f>ROUND(E117*N117,5)</f>
        <v>0</v>
      </c>
      <c r="P117" s="148">
        <v>0.02</v>
      </c>
      <c r="Q117" s="148">
        <f>ROUND(E117*P117,5)</f>
        <v>1.1878</v>
      </c>
      <c r="R117" s="148"/>
      <c r="S117" s="148"/>
      <c r="T117" s="149">
        <v>0.29570000000000002</v>
      </c>
      <c r="U117" s="148">
        <f>ROUND(E117*T117,2)</f>
        <v>17.559999999999999</v>
      </c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142</v>
      </c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22.5" outlineLevel="1" x14ac:dyDescent="0.2">
      <c r="A118" s="141"/>
      <c r="B118" s="141"/>
      <c r="C118" s="180" t="s">
        <v>262</v>
      </c>
      <c r="D118" s="150"/>
      <c r="E118" s="155">
        <v>2.2999999999999998</v>
      </c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9"/>
      <c r="U118" s="148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144</v>
      </c>
      <c r="AF118" s="140">
        <v>0</v>
      </c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22.5" outlineLevel="1" x14ac:dyDescent="0.2">
      <c r="A119" s="141"/>
      <c r="B119" s="141"/>
      <c r="C119" s="180" t="s">
        <v>256</v>
      </c>
      <c r="D119" s="150"/>
      <c r="E119" s="155">
        <v>11.13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144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22.5" outlineLevel="1" x14ac:dyDescent="0.2">
      <c r="A120" s="141"/>
      <c r="B120" s="141"/>
      <c r="C120" s="180" t="s">
        <v>257</v>
      </c>
      <c r="D120" s="150"/>
      <c r="E120" s="155">
        <v>15.32</v>
      </c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9"/>
      <c r="U120" s="148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 t="s">
        <v>144</v>
      </c>
      <c r="AF120" s="140">
        <v>0</v>
      </c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0"/>
      <c r="BE120" s="140"/>
      <c r="BF120" s="140"/>
      <c r="BG120" s="140"/>
      <c r="BH120" s="140"/>
    </row>
    <row r="121" spans="1:60" ht="22.5" outlineLevel="1" x14ac:dyDescent="0.2">
      <c r="A121" s="141"/>
      <c r="B121" s="141"/>
      <c r="C121" s="180" t="s">
        <v>258</v>
      </c>
      <c r="D121" s="150"/>
      <c r="E121" s="155">
        <v>15.32</v>
      </c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9"/>
      <c r="U121" s="148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144</v>
      </c>
      <c r="AF121" s="140">
        <v>0</v>
      </c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22.5" outlineLevel="1" x14ac:dyDescent="0.2">
      <c r="A122" s="141"/>
      <c r="B122" s="141"/>
      <c r="C122" s="180" t="s">
        <v>259</v>
      </c>
      <c r="D122" s="150"/>
      <c r="E122" s="155">
        <v>15.32</v>
      </c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144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ht="22.5" outlineLevel="1" x14ac:dyDescent="0.2">
      <c r="A123" s="141">
        <v>23</v>
      </c>
      <c r="B123" s="141" t="s">
        <v>263</v>
      </c>
      <c r="C123" s="179" t="s">
        <v>264</v>
      </c>
      <c r="D123" s="148" t="s">
        <v>265</v>
      </c>
      <c r="E123" s="154">
        <v>18</v>
      </c>
      <c r="F123" s="158">
        <f>H123+J123</f>
        <v>0</v>
      </c>
      <c r="G123" s="159">
        <f>ROUND(E123*F123,2)</f>
        <v>0</v>
      </c>
      <c r="H123" s="159"/>
      <c r="I123" s="159">
        <f>ROUND(E123*H123,2)</f>
        <v>0</v>
      </c>
      <c r="J123" s="159"/>
      <c r="K123" s="159">
        <f>ROUND(E123*J123,2)</f>
        <v>0</v>
      </c>
      <c r="L123" s="159">
        <v>12</v>
      </c>
      <c r="M123" s="159">
        <f>G123*(1+L123/100)</f>
        <v>0</v>
      </c>
      <c r="N123" s="148">
        <v>0</v>
      </c>
      <c r="O123" s="148">
        <f>ROUND(E123*N123,5)</f>
        <v>0</v>
      </c>
      <c r="P123" s="148">
        <v>0</v>
      </c>
      <c r="Q123" s="148">
        <f>ROUND(E123*P123,5)</f>
        <v>0</v>
      </c>
      <c r="R123" s="148"/>
      <c r="S123" s="148"/>
      <c r="T123" s="149">
        <v>0.05</v>
      </c>
      <c r="U123" s="148">
        <f>ROUND(E123*T123,2)</f>
        <v>0.9</v>
      </c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142</v>
      </c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22.5" outlineLevel="1" x14ac:dyDescent="0.2">
      <c r="A124" s="141"/>
      <c r="B124" s="141"/>
      <c r="C124" s="180" t="s">
        <v>266</v>
      </c>
      <c r="D124" s="150"/>
      <c r="E124" s="155">
        <v>1</v>
      </c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144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ht="22.5" outlineLevel="1" x14ac:dyDescent="0.2">
      <c r="A125" s="141"/>
      <c r="B125" s="141"/>
      <c r="C125" s="180" t="s">
        <v>267</v>
      </c>
      <c r="D125" s="150"/>
      <c r="E125" s="155">
        <v>5</v>
      </c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144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ht="22.5" outlineLevel="1" x14ac:dyDescent="0.2">
      <c r="A126" s="141"/>
      <c r="B126" s="141"/>
      <c r="C126" s="180" t="s">
        <v>268</v>
      </c>
      <c r="D126" s="150"/>
      <c r="E126" s="155">
        <v>4</v>
      </c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144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ht="22.5" outlineLevel="1" x14ac:dyDescent="0.2">
      <c r="A127" s="141"/>
      <c r="B127" s="141"/>
      <c r="C127" s="180" t="s">
        <v>269</v>
      </c>
      <c r="D127" s="150"/>
      <c r="E127" s="155">
        <v>4</v>
      </c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9"/>
      <c r="U127" s="148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144</v>
      </c>
      <c r="AF127" s="140">
        <v>0</v>
      </c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ht="22.5" outlineLevel="1" x14ac:dyDescent="0.2">
      <c r="A128" s="141"/>
      <c r="B128" s="141"/>
      <c r="C128" s="180" t="s">
        <v>270</v>
      </c>
      <c r="D128" s="150"/>
      <c r="E128" s="155">
        <v>4</v>
      </c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144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outlineLevel="1" x14ac:dyDescent="0.2">
      <c r="A129" s="141">
        <v>24</v>
      </c>
      <c r="B129" s="141" t="s">
        <v>271</v>
      </c>
      <c r="C129" s="179" t="s">
        <v>272</v>
      </c>
      <c r="D129" s="148" t="s">
        <v>151</v>
      </c>
      <c r="E129" s="154">
        <v>38.200000000000003</v>
      </c>
      <c r="F129" s="158">
        <f>H129+J129</f>
        <v>0</v>
      </c>
      <c r="G129" s="159">
        <f>ROUND(E129*F129,2)</f>
        <v>0</v>
      </c>
      <c r="H129" s="159"/>
      <c r="I129" s="159">
        <f>ROUND(E129*H129,2)</f>
        <v>0</v>
      </c>
      <c r="J129" s="159"/>
      <c r="K129" s="159">
        <f>ROUND(E129*J129,2)</f>
        <v>0</v>
      </c>
      <c r="L129" s="159">
        <v>12</v>
      </c>
      <c r="M129" s="159">
        <f>G129*(1+L129/100)</f>
        <v>0</v>
      </c>
      <c r="N129" s="148">
        <v>5.9000000000000003E-4</v>
      </c>
      <c r="O129" s="148">
        <f>ROUND(E129*N129,5)</f>
        <v>2.2540000000000001E-2</v>
      </c>
      <c r="P129" s="148">
        <v>3.6999999999999998E-2</v>
      </c>
      <c r="Q129" s="148">
        <f>ROUND(E129*P129,5)</f>
        <v>1.4134</v>
      </c>
      <c r="R129" s="148"/>
      <c r="S129" s="148"/>
      <c r="T129" s="149">
        <v>0.443</v>
      </c>
      <c r="U129" s="148">
        <f>ROUND(E129*T129,2)</f>
        <v>16.920000000000002</v>
      </c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142</v>
      </c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ht="22.5" outlineLevel="1" x14ac:dyDescent="0.2">
      <c r="A130" s="141"/>
      <c r="B130" s="141"/>
      <c r="C130" s="180" t="s">
        <v>273</v>
      </c>
      <c r="D130" s="150"/>
      <c r="E130" s="155">
        <v>3.1</v>
      </c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144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33.75" outlineLevel="1" x14ac:dyDescent="0.2">
      <c r="A131" s="141"/>
      <c r="B131" s="141"/>
      <c r="C131" s="180" t="s">
        <v>274</v>
      </c>
      <c r="D131" s="150"/>
      <c r="E131" s="155">
        <v>11.7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144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ht="33.75" outlineLevel="1" x14ac:dyDescent="0.2">
      <c r="A132" s="141"/>
      <c r="B132" s="141"/>
      <c r="C132" s="180" t="s">
        <v>275</v>
      </c>
      <c r="D132" s="150"/>
      <c r="E132" s="155">
        <v>7.8</v>
      </c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9"/>
      <c r="U132" s="148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144</v>
      </c>
      <c r="AF132" s="140">
        <v>0</v>
      </c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ht="33.75" outlineLevel="1" x14ac:dyDescent="0.2">
      <c r="A133" s="141"/>
      <c r="B133" s="141"/>
      <c r="C133" s="180" t="s">
        <v>276</v>
      </c>
      <c r="D133" s="150"/>
      <c r="E133" s="155">
        <v>7.8</v>
      </c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9"/>
      <c r="U133" s="148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144</v>
      </c>
      <c r="AF133" s="140">
        <v>0</v>
      </c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ht="33.75" outlineLevel="1" x14ac:dyDescent="0.2">
      <c r="A134" s="141"/>
      <c r="B134" s="141"/>
      <c r="C134" s="180" t="s">
        <v>277</v>
      </c>
      <c r="D134" s="150"/>
      <c r="E134" s="155">
        <v>7.8</v>
      </c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9"/>
      <c r="U134" s="148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144</v>
      </c>
      <c r="AF134" s="140">
        <v>0</v>
      </c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 x14ac:dyDescent="0.2">
      <c r="A135" s="141">
        <v>25</v>
      </c>
      <c r="B135" s="141" t="s">
        <v>278</v>
      </c>
      <c r="C135" s="179" t="s">
        <v>279</v>
      </c>
      <c r="D135" s="148" t="s">
        <v>151</v>
      </c>
      <c r="E135" s="154">
        <v>6.95</v>
      </c>
      <c r="F135" s="158">
        <f>H135+J135</f>
        <v>0</v>
      </c>
      <c r="G135" s="159">
        <f>ROUND(E135*F135,2)</f>
        <v>0</v>
      </c>
      <c r="H135" s="159"/>
      <c r="I135" s="159">
        <f>ROUND(E135*H135,2)</f>
        <v>0</v>
      </c>
      <c r="J135" s="159"/>
      <c r="K135" s="159">
        <f>ROUND(E135*J135,2)</f>
        <v>0</v>
      </c>
      <c r="L135" s="159">
        <v>12</v>
      </c>
      <c r="M135" s="159">
        <f>G135*(1+L135/100)</f>
        <v>0</v>
      </c>
      <c r="N135" s="148">
        <v>5.9000000000000003E-4</v>
      </c>
      <c r="O135" s="148">
        <f>ROUND(E135*N135,5)</f>
        <v>4.1000000000000003E-3</v>
      </c>
      <c r="P135" s="148">
        <v>6.3E-2</v>
      </c>
      <c r="Q135" s="148">
        <f>ROUND(E135*P135,5)</f>
        <v>0.43785000000000002</v>
      </c>
      <c r="R135" s="148"/>
      <c r="S135" s="148"/>
      <c r="T135" s="149">
        <v>0.49299999999999999</v>
      </c>
      <c r="U135" s="148">
        <f>ROUND(E135*T135,2)</f>
        <v>3.43</v>
      </c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142</v>
      </c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ht="22.5" outlineLevel="1" x14ac:dyDescent="0.2">
      <c r="A136" s="141"/>
      <c r="B136" s="141"/>
      <c r="C136" s="180" t="s">
        <v>280</v>
      </c>
      <c r="D136" s="150"/>
      <c r="E136" s="155">
        <v>1.3</v>
      </c>
      <c r="F136" s="159"/>
      <c r="G136" s="159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9"/>
      <c r="U136" s="148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144</v>
      </c>
      <c r="AF136" s="140">
        <v>0</v>
      </c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ht="22.5" outlineLevel="1" x14ac:dyDescent="0.2">
      <c r="A137" s="141"/>
      <c r="B137" s="141"/>
      <c r="C137" s="180" t="s">
        <v>281</v>
      </c>
      <c r="D137" s="150"/>
      <c r="E137" s="155">
        <v>5.65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144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x14ac:dyDescent="0.2">
      <c r="A138" s="142" t="s">
        <v>137</v>
      </c>
      <c r="B138" s="142" t="s">
        <v>74</v>
      </c>
      <c r="C138" s="181" t="s">
        <v>75</v>
      </c>
      <c r="D138" s="151"/>
      <c r="E138" s="156"/>
      <c r="F138" s="160"/>
      <c r="G138" s="160">
        <f>SUMIF(AE139:AE168,"&lt;&gt;NOR",G139:G168)</f>
        <v>0</v>
      </c>
      <c r="H138" s="160"/>
      <c r="I138" s="160">
        <f>SUM(I139:I168)</f>
        <v>0</v>
      </c>
      <c r="J138" s="160"/>
      <c r="K138" s="160">
        <f>SUM(K139:K168)</f>
        <v>0</v>
      </c>
      <c r="L138" s="160"/>
      <c r="M138" s="160">
        <f>SUM(M139:M168)</f>
        <v>0</v>
      </c>
      <c r="N138" s="151"/>
      <c r="O138" s="151">
        <f>SUM(O139:O168)</f>
        <v>2.1800000000000001E-3</v>
      </c>
      <c r="P138" s="151"/>
      <c r="Q138" s="151">
        <f>SUM(Q139:Q168)</f>
        <v>20.81983</v>
      </c>
      <c r="R138" s="151"/>
      <c r="S138" s="151"/>
      <c r="T138" s="152"/>
      <c r="U138" s="151">
        <f>SUM(U139:U168)</f>
        <v>277.66000000000003</v>
      </c>
      <c r="AE138" t="s">
        <v>138</v>
      </c>
    </row>
    <row r="139" spans="1:60" outlineLevel="1" x14ac:dyDescent="0.2">
      <c r="A139" s="141">
        <v>26</v>
      </c>
      <c r="B139" s="141" t="s">
        <v>282</v>
      </c>
      <c r="C139" s="179" t="s">
        <v>283</v>
      </c>
      <c r="D139" s="148" t="s">
        <v>159</v>
      </c>
      <c r="E139" s="154">
        <v>1.32</v>
      </c>
      <c r="F139" s="158">
        <f>H139+J139</f>
        <v>0</v>
      </c>
      <c r="G139" s="159">
        <f>ROUND(E139*F139,2)</f>
        <v>0</v>
      </c>
      <c r="H139" s="159"/>
      <c r="I139" s="159">
        <f>ROUND(E139*H139,2)</f>
        <v>0</v>
      </c>
      <c r="J139" s="159"/>
      <c r="K139" s="159">
        <f>ROUND(E139*J139,2)</f>
        <v>0</v>
      </c>
      <c r="L139" s="159">
        <v>12</v>
      </c>
      <c r="M139" s="159">
        <f>G139*(1+L139/100)</f>
        <v>0</v>
      </c>
      <c r="N139" s="148">
        <v>1.65E-3</v>
      </c>
      <c r="O139" s="148">
        <f>ROUND(E139*N139,5)</f>
        <v>2.1800000000000001E-3</v>
      </c>
      <c r="P139" s="148">
        <v>0.187</v>
      </c>
      <c r="Q139" s="148">
        <f>ROUND(E139*P139,5)</f>
        <v>0.24684</v>
      </c>
      <c r="R139" s="148"/>
      <c r="S139" s="148"/>
      <c r="T139" s="149">
        <v>0.48</v>
      </c>
      <c r="U139" s="148">
        <f>ROUND(E139*T139,2)</f>
        <v>0.63</v>
      </c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142</v>
      </c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ht="22.5" outlineLevel="1" x14ac:dyDescent="0.2">
      <c r="A140" s="141"/>
      <c r="B140" s="141"/>
      <c r="C140" s="180" t="s">
        <v>284</v>
      </c>
      <c r="D140" s="150"/>
      <c r="E140" s="155">
        <v>0.72</v>
      </c>
      <c r="F140" s="159"/>
      <c r="G140" s="159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9"/>
      <c r="U140" s="148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144</v>
      </c>
      <c r="AF140" s="140">
        <v>0</v>
      </c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ht="22.5" outlineLevel="1" x14ac:dyDescent="0.2">
      <c r="A141" s="141"/>
      <c r="B141" s="141"/>
      <c r="C141" s="180" t="s">
        <v>285</v>
      </c>
      <c r="D141" s="150"/>
      <c r="E141" s="155">
        <v>0.6</v>
      </c>
      <c r="F141" s="159"/>
      <c r="G141" s="159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144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outlineLevel="1" x14ac:dyDescent="0.2">
      <c r="A142" s="141">
        <v>27</v>
      </c>
      <c r="B142" s="141" t="s">
        <v>286</v>
      </c>
      <c r="C142" s="179" t="s">
        <v>287</v>
      </c>
      <c r="D142" s="148" t="s">
        <v>265</v>
      </c>
      <c r="E142" s="154">
        <v>11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12</v>
      </c>
      <c r="M142" s="159">
        <f>G142*(1+L142/100)</f>
        <v>0</v>
      </c>
      <c r="N142" s="148">
        <v>0</v>
      </c>
      <c r="O142" s="148">
        <f>ROUND(E142*N142,5)</f>
        <v>0</v>
      </c>
      <c r="P142" s="148">
        <v>8.9999999999999993E-3</v>
      </c>
      <c r="Q142" s="148">
        <f>ROUND(E142*P142,5)</f>
        <v>9.9000000000000005E-2</v>
      </c>
      <c r="R142" s="148"/>
      <c r="S142" s="148"/>
      <c r="T142" s="149">
        <v>0.11700000000000001</v>
      </c>
      <c r="U142" s="148">
        <f>ROUND(E142*T142,2)</f>
        <v>1.29</v>
      </c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142</v>
      </c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ht="22.5" outlineLevel="1" x14ac:dyDescent="0.2">
      <c r="A143" s="141"/>
      <c r="B143" s="141"/>
      <c r="C143" s="180" t="s">
        <v>288</v>
      </c>
      <c r="D143" s="150"/>
      <c r="E143" s="155">
        <v>3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144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22.5" outlineLevel="1" x14ac:dyDescent="0.2">
      <c r="A144" s="141"/>
      <c r="B144" s="141"/>
      <c r="C144" s="180" t="s">
        <v>289</v>
      </c>
      <c r="D144" s="150"/>
      <c r="E144" s="155">
        <v>2</v>
      </c>
      <c r="F144" s="159"/>
      <c r="G144" s="159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9"/>
      <c r="U144" s="148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144</v>
      </c>
      <c r="AF144" s="140">
        <v>0</v>
      </c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2.5" outlineLevel="1" x14ac:dyDescent="0.2">
      <c r="A145" s="141"/>
      <c r="B145" s="141"/>
      <c r="C145" s="180" t="s">
        <v>290</v>
      </c>
      <c r="D145" s="150"/>
      <c r="E145" s="155">
        <v>2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144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ht="22.5" outlineLevel="1" x14ac:dyDescent="0.2">
      <c r="A146" s="141"/>
      <c r="B146" s="141"/>
      <c r="C146" s="180" t="s">
        <v>291</v>
      </c>
      <c r="D146" s="150"/>
      <c r="E146" s="155">
        <v>2</v>
      </c>
      <c r="F146" s="159"/>
      <c r="G146" s="159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9"/>
      <c r="U146" s="148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144</v>
      </c>
      <c r="AF146" s="140">
        <v>0</v>
      </c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ht="22.5" outlineLevel="1" x14ac:dyDescent="0.2">
      <c r="A147" s="141"/>
      <c r="B147" s="141"/>
      <c r="C147" s="180" t="s">
        <v>292</v>
      </c>
      <c r="D147" s="150"/>
      <c r="E147" s="155">
        <v>2</v>
      </c>
      <c r="F147" s="159"/>
      <c r="G147" s="159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144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outlineLevel="1" x14ac:dyDescent="0.2">
      <c r="A148" s="141">
        <v>28</v>
      </c>
      <c r="B148" s="141" t="s">
        <v>293</v>
      </c>
      <c r="C148" s="179" t="s">
        <v>294</v>
      </c>
      <c r="D148" s="148" t="s">
        <v>159</v>
      </c>
      <c r="E148" s="154">
        <v>301.0881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12</v>
      </c>
      <c r="M148" s="159">
        <f>G148*(1+L148/100)</f>
        <v>0</v>
      </c>
      <c r="N148" s="148">
        <v>0</v>
      </c>
      <c r="O148" s="148">
        <f>ROUND(E148*N148,5)</f>
        <v>0</v>
      </c>
      <c r="P148" s="148">
        <v>6.8000000000000005E-2</v>
      </c>
      <c r="Q148" s="148">
        <f>ROUND(E148*P148,5)</f>
        <v>20.473990000000001</v>
      </c>
      <c r="R148" s="148"/>
      <c r="S148" s="148"/>
      <c r="T148" s="149">
        <v>0.48937999999999998</v>
      </c>
      <c r="U148" s="148">
        <f>ROUND(E148*T148,2)</f>
        <v>147.35</v>
      </c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142</v>
      </c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ht="33.75" outlineLevel="1" x14ac:dyDescent="0.2">
      <c r="A149" s="141"/>
      <c r="B149" s="141"/>
      <c r="C149" s="180" t="s">
        <v>295</v>
      </c>
      <c r="D149" s="150"/>
      <c r="E149" s="155">
        <v>22.9</v>
      </c>
      <c r="F149" s="159"/>
      <c r="G149" s="159"/>
      <c r="H149" s="159"/>
      <c r="I149" s="159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144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33.75" outlineLevel="1" x14ac:dyDescent="0.2">
      <c r="A150" s="141"/>
      <c r="B150" s="141"/>
      <c r="C150" s="180" t="s">
        <v>296</v>
      </c>
      <c r="D150" s="150"/>
      <c r="E150" s="155">
        <v>2.4900000000000002</v>
      </c>
      <c r="F150" s="159"/>
      <c r="G150" s="159"/>
      <c r="H150" s="159"/>
      <c r="I150" s="159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9"/>
      <c r="U150" s="148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144</v>
      </c>
      <c r="AF150" s="140">
        <v>0</v>
      </c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ht="45" outlineLevel="1" x14ac:dyDescent="0.2">
      <c r="A151" s="141"/>
      <c r="B151" s="141"/>
      <c r="C151" s="180" t="s">
        <v>297</v>
      </c>
      <c r="D151" s="150"/>
      <c r="E151" s="155">
        <v>76.834100000000007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144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ht="33.75" outlineLevel="1" x14ac:dyDescent="0.2">
      <c r="A152" s="141"/>
      <c r="B152" s="141"/>
      <c r="C152" s="180" t="s">
        <v>298</v>
      </c>
      <c r="D152" s="150"/>
      <c r="E152" s="155">
        <v>66.287999999999997</v>
      </c>
      <c r="F152" s="159"/>
      <c r="G152" s="159"/>
      <c r="H152" s="159"/>
      <c r="I152" s="159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9"/>
      <c r="U152" s="148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144</v>
      </c>
      <c r="AF152" s="140">
        <v>0</v>
      </c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ht="33.75" outlineLevel="1" x14ac:dyDescent="0.2">
      <c r="A153" s="141"/>
      <c r="B153" s="141"/>
      <c r="C153" s="180" t="s">
        <v>299</v>
      </c>
      <c r="D153" s="150"/>
      <c r="E153" s="155">
        <v>66.287999999999997</v>
      </c>
      <c r="F153" s="159"/>
      <c r="G153" s="159"/>
      <c r="H153" s="159"/>
      <c r="I153" s="159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9"/>
      <c r="U153" s="148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144</v>
      </c>
      <c r="AF153" s="140">
        <v>0</v>
      </c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ht="33.75" outlineLevel="1" x14ac:dyDescent="0.2">
      <c r="A154" s="141"/>
      <c r="B154" s="141"/>
      <c r="C154" s="180" t="s">
        <v>300</v>
      </c>
      <c r="D154" s="150"/>
      <c r="E154" s="155">
        <v>66.287999999999997</v>
      </c>
      <c r="F154" s="159"/>
      <c r="G154" s="159"/>
      <c r="H154" s="159"/>
      <c r="I154" s="159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9"/>
      <c r="U154" s="148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144</v>
      </c>
      <c r="AF154" s="140">
        <v>0</v>
      </c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">
      <c r="A155" s="141">
        <v>29</v>
      </c>
      <c r="B155" s="141" t="s">
        <v>301</v>
      </c>
      <c r="C155" s="179" t="s">
        <v>302</v>
      </c>
      <c r="D155" s="148" t="s">
        <v>303</v>
      </c>
      <c r="E155" s="154">
        <v>30.816700000000001</v>
      </c>
      <c r="F155" s="158">
        <f>H155+J155</f>
        <v>0</v>
      </c>
      <c r="G155" s="159">
        <f>ROUND(E155*F155,2)</f>
        <v>0</v>
      </c>
      <c r="H155" s="159"/>
      <c r="I155" s="159">
        <f>ROUND(E155*H155,2)</f>
        <v>0</v>
      </c>
      <c r="J155" s="159"/>
      <c r="K155" s="159">
        <f>ROUND(E155*J155,2)</f>
        <v>0</v>
      </c>
      <c r="L155" s="159">
        <v>12</v>
      </c>
      <c r="M155" s="159">
        <f>G155*(1+L155/100)</f>
        <v>0</v>
      </c>
      <c r="N155" s="148">
        <v>0</v>
      </c>
      <c r="O155" s="148">
        <f>ROUND(E155*N155,5)</f>
        <v>0</v>
      </c>
      <c r="P155" s="148">
        <v>0</v>
      </c>
      <c r="Q155" s="148">
        <f>ROUND(E155*P155,5)</f>
        <v>0</v>
      </c>
      <c r="R155" s="148"/>
      <c r="S155" s="148"/>
      <c r="T155" s="149">
        <v>2.0089999999999999</v>
      </c>
      <c r="U155" s="148">
        <f>ROUND(E155*T155,2)</f>
        <v>61.91</v>
      </c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142</v>
      </c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outlineLevel="1" x14ac:dyDescent="0.2">
      <c r="A156" s="141"/>
      <c r="B156" s="141"/>
      <c r="C156" s="180" t="s">
        <v>304</v>
      </c>
      <c r="D156" s="150"/>
      <c r="E156" s="155">
        <v>30.816700000000001</v>
      </c>
      <c r="F156" s="159"/>
      <c r="G156" s="159"/>
      <c r="H156" s="159"/>
      <c r="I156" s="159"/>
      <c r="J156" s="159"/>
      <c r="K156" s="159"/>
      <c r="L156" s="159"/>
      <c r="M156" s="159"/>
      <c r="N156" s="148"/>
      <c r="O156" s="148"/>
      <c r="P156" s="148"/>
      <c r="Q156" s="148"/>
      <c r="R156" s="148"/>
      <c r="S156" s="148"/>
      <c r="T156" s="149"/>
      <c r="U156" s="148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144</v>
      </c>
      <c r="AF156" s="140">
        <v>0</v>
      </c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">
      <c r="A157" s="141">
        <v>30</v>
      </c>
      <c r="B157" s="141" t="s">
        <v>305</v>
      </c>
      <c r="C157" s="179" t="s">
        <v>306</v>
      </c>
      <c r="D157" s="148" t="s">
        <v>303</v>
      </c>
      <c r="E157" s="154">
        <v>36.980040000000002</v>
      </c>
      <c r="F157" s="158">
        <f>H157+J157</f>
        <v>0</v>
      </c>
      <c r="G157" s="159">
        <f>ROUND(E157*F157,2)</f>
        <v>0</v>
      </c>
      <c r="H157" s="159"/>
      <c r="I157" s="159">
        <f>ROUND(E157*H157,2)</f>
        <v>0</v>
      </c>
      <c r="J157" s="159"/>
      <c r="K157" s="159">
        <f>ROUND(E157*J157,2)</f>
        <v>0</v>
      </c>
      <c r="L157" s="159">
        <v>12</v>
      </c>
      <c r="M157" s="159">
        <f>G157*(1+L157/100)</f>
        <v>0</v>
      </c>
      <c r="N157" s="148">
        <v>0</v>
      </c>
      <c r="O157" s="148">
        <f>ROUND(E157*N157,5)</f>
        <v>0</v>
      </c>
      <c r="P157" s="148">
        <v>0</v>
      </c>
      <c r="Q157" s="148">
        <f>ROUND(E157*P157,5)</f>
        <v>0</v>
      </c>
      <c r="R157" s="148"/>
      <c r="S157" s="148"/>
      <c r="T157" s="149">
        <v>0.95899999999999996</v>
      </c>
      <c r="U157" s="148">
        <f>ROUND(E157*T157,2)</f>
        <v>35.46</v>
      </c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142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">
      <c r="A158" s="141"/>
      <c r="B158" s="141"/>
      <c r="C158" s="180" t="s">
        <v>307</v>
      </c>
      <c r="D158" s="150"/>
      <c r="E158" s="155">
        <v>36.980040000000002</v>
      </c>
      <c r="F158" s="159"/>
      <c r="G158" s="159"/>
      <c r="H158" s="159"/>
      <c r="I158" s="159"/>
      <c r="J158" s="159"/>
      <c r="K158" s="159"/>
      <c r="L158" s="159"/>
      <c r="M158" s="159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144</v>
      </c>
      <c r="AF158" s="140">
        <v>0</v>
      </c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">
      <c r="A159" s="141">
        <v>31</v>
      </c>
      <c r="B159" s="141" t="s">
        <v>308</v>
      </c>
      <c r="C159" s="179" t="s">
        <v>309</v>
      </c>
      <c r="D159" s="148" t="s">
        <v>303</v>
      </c>
      <c r="E159" s="154">
        <v>7.7041750000000002</v>
      </c>
      <c r="F159" s="158">
        <f>H159+J159</f>
        <v>0</v>
      </c>
      <c r="G159" s="159">
        <f>ROUND(E159*F159,2)</f>
        <v>0</v>
      </c>
      <c r="H159" s="159"/>
      <c r="I159" s="159">
        <f>ROUND(E159*H159,2)</f>
        <v>0</v>
      </c>
      <c r="J159" s="159"/>
      <c r="K159" s="159">
        <f>ROUND(E159*J159,2)</f>
        <v>0</v>
      </c>
      <c r="L159" s="159">
        <v>12</v>
      </c>
      <c r="M159" s="159">
        <f>G159*(1+L159/100)</f>
        <v>0</v>
      </c>
      <c r="N159" s="148">
        <v>0</v>
      </c>
      <c r="O159" s="148">
        <f>ROUND(E159*N159,5)</f>
        <v>0</v>
      </c>
      <c r="P159" s="148">
        <v>0</v>
      </c>
      <c r="Q159" s="148">
        <f>ROUND(E159*P159,5)</f>
        <v>0</v>
      </c>
      <c r="R159" s="148"/>
      <c r="S159" s="148"/>
      <c r="T159" s="149">
        <v>2.0670000000000002</v>
      </c>
      <c r="U159" s="148">
        <f>ROUND(E159*T159,2)</f>
        <v>15.92</v>
      </c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142</v>
      </c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">
      <c r="A160" s="141"/>
      <c r="B160" s="141"/>
      <c r="C160" s="180" t="s">
        <v>310</v>
      </c>
      <c r="D160" s="150"/>
      <c r="E160" s="155">
        <v>7.7041750000000002</v>
      </c>
      <c r="F160" s="159"/>
      <c r="G160" s="159"/>
      <c r="H160" s="159"/>
      <c r="I160" s="159"/>
      <c r="J160" s="159"/>
      <c r="K160" s="159"/>
      <c r="L160" s="159"/>
      <c r="M160" s="159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144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 x14ac:dyDescent="0.2">
      <c r="A161" s="141">
        <v>32</v>
      </c>
      <c r="B161" s="141" t="s">
        <v>311</v>
      </c>
      <c r="C161" s="179" t="s">
        <v>312</v>
      </c>
      <c r="D161" s="148" t="s">
        <v>303</v>
      </c>
      <c r="E161" s="154">
        <v>30.816700000000001</v>
      </c>
      <c r="F161" s="158">
        <f>H161+J161</f>
        <v>0</v>
      </c>
      <c r="G161" s="159">
        <f>ROUND(E161*F161,2)</f>
        <v>0</v>
      </c>
      <c r="H161" s="159"/>
      <c r="I161" s="159">
        <f>ROUND(E161*H161,2)</f>
        <v>0</v>
      </c>
      <c r="J161" s="159"/>
      <c r="K161" s="159">
        <f>ROUND(E161*J161,2)</f>
        <v>0</v>
      </c>
      <c r="L161" s="159">
        <v>12</v>
      </c>
      <c r="M161" s="159">
        <f>G161*(1+L161/100)</f>
        <v>0</v>
      </c>
      <c r="N161" s="148">
        <v>0</v>
      </c>
      <c r="O161" s="148">
        <f>ROUND(E161*N161,5)</f>
        <v>0</v>
      </c>
      <c r="P161" s="148">
        <v>0</v>
      </c>
      <c r="Q161" s="148">
        <f>ROUND(E161*P161,5)</f>
        <v>0</v>
      </c>
      <c r="R161" s="148"/>
      <c r="S161" s="148"/>
      <c r="T161" s="149">
        <v>0.49</v>
      </c>
      <c r="U161" s="148">
        <f>ROUND(E161*T161,2)</f>
        <v>15.1</v>
      </c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142</v>
      </c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outlineLevel="1" x14ac:dyDescent="0.2">
      <c r="A162" s="141"/>
      <c r="B162" s="141"/>
      <c r="C162" s="180" t="s">
        <v>304</v>
      </c>
      <c r="D162" s="150"/>
      <c r="E162" s="155">
        <v>30.816700000000001</v>
      </c>
      <c r="F162" s="159"/>
      <c r="G162" s="159"/>
      <c r="H162" s="159"/>
      <c r="I162" s="159"/>
      <c r="J162" s="159"/>
      <c r="K162" s="159"/>
      <c r="L162" s="159"/>
      <c r="M162" s="159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144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 x14ac:dyDescent="0.2">
      <c r="A163" s="141">
        <v>33</v>
      </c>
      <c r="B163" s="141" t="s">
        <v>313</v>
      </c>
      <c r="C163" s="179" t="s">
        <v>314</v>
      </c>
      <c r="D163" s="148" t="s">
        <v>303</v>
      </c>
      <c r="E163" s="154">
        <v>61.633400000000002</v>
      </c>
      <c r="F163" s="158">
        <f>H163+J163</f>
        <v>0</v>
      </c>
      <c r="G163" s="159">
        <f>ROUND(E163*F163,2)</f>
        <v>0</v>
      </c>
      <c r="H163" s="159"/>
      <c r="I163" s="159">
        <f>ROUND(E163*H163,2)</f>
        <v>0</v>
      </c>
      <c r="J163" s="159"/>
      <c r="K163" s="159">
        <f>ROUND(E163*J163,2)</f>
        <v>0</v>
      </c>
      <c r="L163" s="159">
        <v>12</v>
      </c>
      <c r="M163" s="159">
        <f>G163*(1+L163/100)</f>
        <v>0</v>
      </c>
      <c r="N163" s="148">
        <v>0</v>
      </c>
      <c r="O163" s="148">
        <f>ROUND(E163*N163,5)</f>
        <v>0</v>
      </c>
      <c r="P163" s="148">
        <v>0</v>
      </c>
      <c r="Q163" s="148">
        <f>ROUND(E163*P163,5)</f>
        <v>0</v>
      </c>
      <c r="R163" s="148"/>
      <c r="S163" s="148"/>
      <c r="T163" s="149">
        <v>0</v>
      </c>
      <c r="U163" s="148">
        <f>ROUND(E163*T163,2)</f>
        <v>0</v>
      </c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142</v>
      </c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">
      <c r="A164" s="141"/>
      <c r="B164" s="141"/>
      <c r="C164" s="180" t="s">
        <v>315</v>
      </c>
      <c r="D164" s="150"/>
      <c r="E164" s="155">
        <v>61.633400000000002</v>
      </c>
      <c r="F164" s="159"/>
      <c r="G164" s="159"/>
      <c r="H164" s="159"/>
      <c r="I164" s="159"/>
      <c r="J164" s="159"/>
      <c r="K164" s="159"/>
      <c r="L164" s="159"/>
      <c r="M164" s="159"/>
      <c r="N164" s="148"/>
      <c r="O164" s="148"/>
      <c r="P164" s="148"/>
      <c r="Q164" s="148"/>
      <c r="R164" s="148"/>
      <c r="S164" s="148"/>
      <c r="T164" s="149"/>
      <c r="U164" s="148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144</v>
      </c>
      <c r="AF164" s="140">
        <v>0</v>
      </c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ht="22.5" outlineLevel="1" x14ac:dyDescent="0.2">
      <c r="A165" s="141">
        <v>34</v>
      </c>
      <c r="B165" s="141" t="s">
        <v>316</v>
      </c>
      <c r="C165" s="179" t="s">
        <v>317</v>
      </c>
      <c r="D165" s="148" t="s">
        <v>303</v>
      </c>
      <c r="E165" s="154">
        <v>9.9969000000000001</v>
      </c>
      <c r="F165" s="158">
        <f>H165+J165</f>
        <v>0</v>
      </c>
      <c r="G165" s="159">
        <f>ROUND(E165*F165,2)</f>
        <v>0</v>
      </c>
      <c r="H165" s="159"/>
      <c r="I165" s="159">
        <f>ROUND(E165*H165,2)</f>
        <v>0</v>
      </c>
      <c r="J165" s="159"/>
      <c r="K165" s="159">
        <f>ROUND(E165*J165,2)</f>
        <v>0</v>
      </c>
      <c r="L165" s="159">
        <v>12</v>
      </c>
      <c r="M165" s="159">
        <f>G165*(1+L165/100)</f>
        <v>0</v>
      </c>
      <c r="N165" s="148">
        <v>0</v>
      </c>
      <c r="O165" s="148">
        <f>ROUND(E165*N165,5)</f>
        <v>0</v>
      </c>
      <c r="P165" s="148">
        <v>0</v>
      </c>
      <c r="Q165" s="148">
        <f>ROUND(E165*P165,5)</f>
        <v>0</v>
      </c>
      <c r="R165" s="148"/>
      <c r="S165" s="148"/>
      <c r="T165" s="149">
        <v>0</v>
      </c>
      <c r="U165" s="148">
        <f>ROUND(E165*T165,2)</f>
        <v>0</v>
      </c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142</v>
      </c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outlineLevel="1" x14ac:dyDescent="0.2">
      <c r="A166" s="141"/>
      <c r="B166" s="141"/>
      <c r="C166" s="180" t="s">
        <v>318</v>
      </c>
      <c r="D166" s="150"/>
      <c r="E166" s="155">
        <v>9.9969000000000001</v>
      </c>
      <c r="F166" s="159"/>
      <c r="G166" s="159"/>
      <c r="H166" s="159"/>
      <c r="I166" s="159"/>
      <c r="J166" s="159"/>
      <c r="K166" s="159"/>
      <c r="L166" s="159"/>
      <c r="M166" s="159"/>
      <c r="N166" s="148"/>
      <c r="O166" s="148"/>
      <c r="P166" s="148"/>
      <c r="Q166" s="148"/>
      <c r="R166" s="148"/>
      <c r="S166" s="148"/>
      <c r="T166" s="149"/>
      <c r="U166" s="148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 t="s">
        <v>144</v>
      </c>
      <c r="AF166" s="140">
        <v>0</v>
      </c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ht="22.5" outlineLevel="1" x14ac:dyDescent="0.2">
      <c r="A167" s="141">
        <v>35</v>
      </c>
      <c r="B167" s="141" t="s">
        <v>319</v>
      </c>
      <c r="C167" s="179" t="s">
        <v>320</v>
      </c>
      <c r="D167" s="148" t="s">
        <v>303</v>
      </c>
      <c r="E167" s="154">
        <v>20.819800000000001</v>
      </c>
      <c r="F167" s="158">
        <f>H167+J167</f>
        <v>0</v>
      </c>
      <c r="G167" s="159">
        <f>ROUND(E167*F167,2)</f>
        <v>0</v>
      </c>
      <c r="H167" s="159"/>
      <c r="I167" s="159">
        <f>ROUND(E167*H167,2)</f>
        <v>0</v>
      </c>
      <c r="J167" s="159"/>
      <c r="K167" s="159">
        <f>ROUND(E167*J167,2)</f>
        <v>0</v>
      </c>
      <c r="L167" s="159">
        <v>12</v>
      </c>
      <c r="M167" s="159">
        <f>G167*(1+L167/100)</f>
        <v>0</v>
      </c>
      <c r="N167" s="148">
        <v>0</v>
      </c>
      <c r="O167" s="148">
        <f>ROUND(E167*N167,5)</f>
        <v>0</v>
      </c>
      <c r="P167" s="148">
        <v>0</v>
      </c>
      <c r="Q167" s="148">
        <f>ROUND(E167*P167,5)</f>
        <v>0</v>
      </c>
      <c r="R167" s="148"/>
      <c r="S167" s="148"/>
      <c r="T167" s="149">
        <v>0</v>
      </c>
      <c r="U167" s="148">
        <f>ROUND(E167*T167,2)</f>
        <v>0</v>
      </c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142</v>
      </c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outlineLevel="1" x14ac:dyDescent="0.2">
      <c r="A168" s="141"/>
      <c r="B168" s="141"/>
      <c r="C168" s="180" t="s">
        <v>321</v>
      </c>
      <c r="D168" s="150"/>
      <c r="E168" s="155">
        <v>20.819800000000001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144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x14ac:dyDescent="0.2">
      <c r="A169" s="142" t="s">
        <v>137</v>
      </c>
      <c r="B169" s="142" t="s">
        <v>76</v>
      </c>
      <c r="C169" s="181" t="s">
        <v>77</v>
      </c>
      <c r="D169" s="151"/>
      <c r="E169" s="156"/>
      <c r="F169" s="160"/>
      <c r="G169" s="160">
        <f>SUMIF(AE170:AE171,"&lt;&gt;NOR",G170:G171)</f>
        <v>0</v>
      </c>
      <c r="H169" s="160"/>
      <c r="I169" s="160">
        <f>SUM(I170:I171)</f>
        <v>0</v>
      </c>
      <c r="J169" s="160"/>
      <c r="K169" s="160">
        <f>SUM(K170:K171)</f>
        <v>0</v>
      </c>
      <c r="L169" s="160"/>
      <c r="M169" s="160">
        <f>SUM(M170:M171)</f>
        <v>0</v>
      </c>
      <c r="N169" s="151"/>
      <c r="O169" s="151">
        <f>SUM(O170:O171)</f>
        <v>0</v>
      </c>
      <c r="P169" s="151"/>
      <c r="Q169" s="151">
        <f>SUM(Q170:Q171)</f>
        <v>0</v>
      </c>
      <c r="R169" s="151"/>
      <c r="S169" s="151"/>
      <c r="T169" s="152"/>
      <c r="U169" s="151">
        <f>SUM(U170:U171)</f>
        <v>36.17</v>
      </c>
      <c r="AE169" t="s">
        <v>138</v>
      </c>
    </row>
    <row r="170" spans="1:60" outlineLevel="1" x14ac:dyDescent="0.2">
      <c r="A170" s="141">
        <v>36</v>
      </c>
      <c r="B170" s="141" t="s">
        <v>322</v>
      </c>
      <c r="C170" s="179" t="s">
        <v>323</v>
      </c>
      <c r="D170" s="148" t="s">
        <v>303</v>
      </c>
      <c r="E170" s="154">
        <v>19.119900000000001</v>
      </c>
      <c r="F170" s="158">
        <f>H170+J170</f>
        <v>0</v>
      </c>
      <c r="G170" s="159">
        <f>ROUND(E170*F170,2)</f>
        <v>0</v>
      </c>
      <c r="H170" s="159"/>
      <c r="I170" s="159">
        <f>ROUND(E170*H170,2)</f>
        <v>0</v>
      </c>
      <c r="J170" s="159"/>
      <c r="K170" s="159">
        <f>ROUND(E170*J170,2)</f>
        <v>0</v>
      </c>
      <c r="L170" s="159">
        <v>12</v>
      </c>
      <c r="M170" s="159">
        <f>G170*(1+L170/100)</f>
        <v>0</v>
      </c>
      <c r="N170" s="148">
        <v>0</v>
      </c>
      <c r="O170" s="148">
        <f>ROUND(E170*N170,5)</f>
        <v>0</v>
      </c>
      <c r="P170" s="148">
        <v>0</v>
      </c>
      <c r="Q170" s="148">
        <f>ROUND(E170*P170,5)</f>
        <v>0</v>
      </c>
      <c r="R170" s="148"/>
      <c r="S170" s="148"/>
      <c r="T170" s="149">
        <v>1.8919999999999999</v>
      </c>
      <c r="U170" s="148">
        <f>ROUND(E170*T170,2)</f>
        <v>36.17</v>
      </c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142</v>
      </c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outlineLevel="1" x14ac:dyDescent="0.2">
      <c r="A171" s="141"/>
      <c r="B171" s="141"/>
      <c r="C171" s="180" t="s">
        <v>324</v>
      </c>
      <c r="D171" s="150"/>
      <c r="E171" s="155">
        <v>19.119900000000001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144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x14ac:dyDescent="0.2">
      <c r="A172" s="142" t="s">
        <v>137</v>
      </c>
      <c r="B172" s="142" t="s">
        <v>78</v>
      </c>
      <c r="C172" s="181" t="s">
        <v>79</v>
      </c>
      <c r="D172" s="151"/>
      <c r="E172" s="156"/>
      <c r="F172" s="160"/>
      <c r="G172" s="160">
        <f>SUMIF(AE173:AE180,"&lt;&gt;NOR",G173:G180)</f>
        <v>0</v>
      </c>
      <c r="H172" s="160"/>
      <c r="I172" s="160">
        <f>SUM(I173:I180)</f>
        <v>0</v>
      </c>
      <c r="J172" s="160"/>
      <c r="K172" s="160">
        <f>SUM(K173:K180)</f>
        <v>0</v>
      </c>
      <c r="L172" s="160"/>
      <c r="M172" s="160">
        <f>SUM(M173:M180)</f>
        <v>0</v>
      </c>
      <c r="N172" s="151"/>
      <c r="O172" s="151">
        <f>SUM(O173:O180)</f>
        <v>0.14602999999999999</v>
      </c>
      <c r="P172" s="151"/>
      <c r="Q172" s="151">
        <f>SUM(Q173:Q180)</f>
        <v>0</v>
      </c>
      <c r="R172" s="151"/>
      <c r="S172" s="151"/>
      <c r="T172" s="152"/>
      <c r="U172" s="151">
        <f>SUM(U173:U180)</f>
        <v>19.510000000000002</v>
      </c>
      <c r="AE172" t="s">
        <v>138</v>
      </c>
    </row>
    <row r="173" spans="1:60" outlineLevel="1" x14ac:dyDescent="0.2">
      <c r="A173" s="141">
        <v>37</v>
      </c>
      <c r="B173" s="141" t="s">
        <v>325</v>
      </c>
      <c r="C173" s="179" t="s">
        <v>326</v>
      </c>
      <c r="D173" s="148" t="s">
        <v>159</v>
      </c>
      <c r="E173" s="154">
        <v>39.921500000000002</v>
      </c>
      <c r="F173" s="158">
        <f>H173+J173</f>
        <v>0</v>
      </c>
      <c r="G173" s="159">
        <f>ROUND(E173*F173,2)</f>
        <v>0</v>
      </c>
      <c r="H173" s="159"/>
      <c r="I173" s="159">
        <f>ROUND(E173*H173,2)</f>
        <v>0</v>
      </c>
      <c r="J173" s="159"/>
      <c r="K173" s="159">
        <f>ROUND(E173*J173,2)</f>
        <v>0</v>
      </c>
      <c r="L173" s="159">
        <v>12</v>
      </c>
      <c r="M173" s="159">
        <f>G173*(1+L173/100)</f>
        <v>0</v>
      </c>
      <c r="N173" s="148">
        <v>3.3999999999999998E-3</v>
      </c>
      <c r="O173" s="148">
        <f>ROUND(E173*N173,5)</f>
        <v>0.13572999999999999</v>
      </c>
      <c r="P173" s="148">
        <v>0</v>
      </c>
      <c r="Q173" s="148">
        <f>ROUND(E173*P173,5)</f>
        <v>0</v>
      </c>
      <c r="R173" s="148"/>
      <c r="S173" s="148"/>
      <c r="T173" s="149">
        <v>0.38500000000000001</v>
      </c>
      <c r="U173" s="148">
        <f>ROUND(E173*T173,2)</f>
        <v>15.37</v>
      </c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142</v>
      </c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22.5" outlineLevel="1" x14ac:dyDescent="0.2">
      <c r="A174" s="141"/>
      <c r="B174" s="141"/>
      <c r="C174" s="180" t="s">
        <v>327</v>
      </c>
      <c r="D174" s="150"/>
      <c r="E174" s="155">
        <v>14.675000000000001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144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45" outlineLevel="1" x14ac:dyDescent="0.2">
      <c r="A175" s="141"/>
      <c r="B175" s="141"/>
      <c r="C175" s="180" t="s">
        <v>328</v>
      </c>
      <c r="D175" s="150"/>
      <c r="E175" s="155">
        <v>25.246500000000001</v>
      </c>
      <c r="F175" s="159"/>
      <c r="G175" s="159"/>
      <c r="H175" s="159"/>
      <c r="I175" s="159"/>
      <c r="J175" s="159"/>
      <c r="K175" s="159"/>
      <c r="L175" s="159"/>
      <c r="M175" s="159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144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ht="22.5" outlineLevel="1" x14ac:dyDescent="0.2">
      <c r="A176" s="141">
        <v>38</v>
      </c>
      <c r="B176" s="141" t="s">
        <v>329</v>
      </c>
      <c r="C176" s="179" t="s">
        <v>330</v>
      </c>
      <c r="D176" s="148" t="s">
        <v>151</v>
      </c>
      <c r="E176" s="154">
        <v>35.51</v>
      </c>
      <c r="F176" s="158">
        <f>H176+J176</f>
        <v>0</v>
      </c>
      <c r="G176" s="159">
        <f>ROUND(E176*F176,2)</f>
        <v>0</v>
      </c>
      <c r="H176" s="159"/>
      <c r="I176" s="159">
        <f>ROUND(E176*H176,2)</f>
        <v>0</v>
      </c>
      <c r="J176" s="159"/>
      <c r="K176" s="159">
        <f>ROUND(E176*J176,2)</f>
        <v>0</v>
      </c>
      <c r="L176" s="159">
        <v>12</v>
      </c>
      <c r="M176" s="159">
        <f>G176*(1+L176/100)</f>
        <v>0</v>
      </c>
      <c r="N176" s="148">
        <v>2.9E-4</v>
      </c>
      <c r="O176" s="148">
        <f>ROUND(E176*N176,5)</f>
        <v>1.03E-2</v>
      </c>
      <c r="P176" s="148">
        <v>0</v>
      </c>
      <c r="Q176" s="148">
        <f>ROUND(E176*P176,5)</f>
        <v>0</v>
      </c>
      <c r="R176" s="148"/>
      <c r="S176" s="148"/>
      <c r="T176" s="149">
        <v>0.11</v>
      </c>
      <c r="U176" s="148">
        <f>ROUND(E176*T176,2)</f>
        <v>3.91</v>
      </c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142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ht="22.5" outlineLevel="1" x14ac:dyDescent="0.2">
      <c r="A177" s="141"/>
      <c r="B177" s="141"/>
      <c r="C177" s="180" t="s">
        <v>331</v>
      </c>
      <c r="D177" s="150"/>
      <c r="E177" s="155">
        <v>11.1</v>
      </c>
      <c r="F177" s="159"/>
      <c r="G177" s="159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144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ht="33.75" outlineLevel="1" x14ac:dyDescent="0.2">
      <c r="A178" s="141"/>
      <c r="B178" s="141"/>
      <c r="C178" s="180" t="s">
        <v>332</v>
      </c>
      <c r="D178" s="150"/>
      <c r="E178" s="155">
        <v>24.41</v>
      </c>
      <c r="F178" s="159"/>
      <c r="G178" s="159"/>
      <c r="H178" s="159"/>
      <c r="I178" s="159"/>
      <c r="J178" s="159"/>
      <c r="K178" s="159"/>
      <c r="L178" s="159"/>
      <c r="M178" s="159"/>
      <c r="N178" s="148"/>
      <c r="O178" s="148"/>
      <c r="P178" s="148"/>
      <c r="Q178" s="148"/>
      <c r="R178" s="148"/>
      <c r="S178" s="148"/>
      <c r="T178" s="149"/>
      <c r="U178" s="148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144</v>
      </c>
      <c r="AF178" s="140">
        <v>0</v>
      </c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outlineLevel="1" x14ac:dyDescent="0.2">
      <c r="A179" s="141">
        <v>39</v>
      </c>
      <c r="B179" s="141" t="s">
        <v>333</v>
      </c>
      <c r="C179" s="179" t="s">
        <v>334</v>
      </c>
      <c r="D179" s="148" t="s">
        <v>303</v>
      </c>
      <c r="E179" s="154">
        <v>0.14599999999999999</v>
      </c>
      <c r="F179" s="158">
        <f>H179+J179</f>
        <v>0</v>
      </c>
      <c r="G179" s="159">
        <f>ROUND(E179*F179,2)</f>
        <v>0</v>
      </c>
      <c r="H179" s="159"/>
      <c r="I179" s="159">
        <f>ROUND(E179*H179,2)</f>
        <v>0</v>
      </c>
      <c r="J179" s="159"/>
      <c r="K179" s="159">
        <f>ROUND(E179*J179,2)</f>
        <v>0</v>
      </c>
      <c r="L179" s="159">
        <v>12</v>
      </c>
      <c r="M179" s="159">
        <f>G179*(1+L179/100)</f>
        <v>0</v>
      </c>
      <c r="N179" s="148">
        <v>0</v>
      </c>
      <c r="O179" s="148">
        <f>ROUND(E179*N179,5)</f>
        <v>0</v>
      </c>
      <c r="P179" s="148">
        <v>0</v>
      </c>
      <c r="Q179" s="148">
        <f>ROUND(E179*P179,5)</f>
        <v>0</v>
      </c>
      <c r="R179" s="148"/>
      <c r="S179" s="148"/>
      <c r="T179" s="149">
        <v>1.5980000000000001</v>
      </c>
      <c r="U179" s="148">
        <f>ROUND(E179*T179,2)</f>
        <v>0.23</v>
      </c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142</v>
      </c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outlineLevel="1" x14ac:dyDescent="0.2">
      <c r="A180" s="141"/>
      <c r="B180" s="141"/>
      <c r="C180" s="180" t="s">
        <v>335</v>
      </c>
      <c r="D180" s="150"/>
      <c r="E180" s="155">
        <v>0.14599999999999999</v>
      </c>
      <c r="F180" s="159"/>
      <c r="G180" s="159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144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x14ac:dyDescent="0.2">
      <c r="A181" s="142" t="s">
        <v>137</v>
      </c>
      <c r="B181" s="142" t="s">
        <v>80</v>
      </c>
      <c r="C181" s="181" t="s">
        <v>81</v>
      </c>
      <c r="D181" s="151"/>
      <c r="E181" s="156"/>
      <c r="F181" s="160"/>
      <c r="G181" s="160">
        <f>SUMIF(AE182:AE190,"&lt;&gt;NOR",G182:G190)</f>
        <v>0</v>
      </c>
      <c r="H181" s="160"/>
      <c r="I181" s="160">
        <f>SUM(I182:I190)</f>
        <v>0</v>
      </c>
      <c r="J181" s="160"/>
      <c r="K181" s="160">
        <f>SUM(K182:K190)</f>
        <v>0</v>
      </c>
      <c r="L181" s="160"/>
      <c r="M181" s="160">
        <f>SUM(M182:M190)</f>
        <v>0</v>
      </c>
      <c r="N181" s="151"/>
      <c r="O181" s="151">
        <f>SUM(O182:O190)</f>
        <v>4.87E-2</v>
      </c>
      <c r="P181" s="151"/>
      <c r="Q181" s="151">
        <f>SUM(Q182:Q190)</f>
        <v>0</v>
      </c>
      <c r="R181" s="151"/>
      <c r="S181" s="151"/>
      <c r="T181" s="152"/>
      <c r="U181" s="151">
        <f>SUM(U182:U190)</f>
        <v>12.99</v>
      </c>
      <c r="AE181" t="s">
        <v>138</v>
      </c>
    </row>
    <row r="182" spans="1:60" ht="22.5" outlineLevel="1" x14ac:dyDescent="0.2">
      <c r="A182" s="141">
        <v>40</v>
      </c>
      <c r="B182" s="141" t="s">
        <v>336</v>
      </c>
      <c r="C182" s="179" t="s">
        <v>337</v>
      </c>
      <c r="D182" s="148" t="s">
        <v>265</v>
      </c>
      <c r="E182" s="154">
        <v>10</v>
      </c>
      <c r="F182" s="158">
        <f>H182+J182</f>
        <v>0</v>
      </c>
      <c r="G182" s="159">
        <f>ROUND(E182*F182,2)</f>
        <v>0</v>
      </c>
      <c r="H182" s="159"/>
      <c r="I182" s="159">
        <f>ROUND(E182*H182,2)</f>
        <v>0</v>
      </c>
      <c r="J182" s="159"/>
      <c r="K182" s="159">
        <f>ROUND(E182*J182,2)</f>
        <v>0</v>
      </c>
      <c r="L182" s="159">
        <v>12</v>
      </c>
      <c r="M182" s="159">
        <f>G182*(1+L182/100)</f>
        <v>0</v>
      </c>
      <c r="N182" s="148">
        <v>4.8700000000000002E-3</v>
      </c>
      <c r="O182" s="148">
        <f>ROUND(E182*N182,5)</f>
        <v>4.87E-2</v>
      </c>
      <c r="P182" s="148">
        <v>0</v>
      </c>
      <c r="Q182" s="148">
        <f>ROUND(E182*P182,5)</f>
        <v>0</v>
      </c>
      <c r="R182" s="148"/>
      <c r="S182" s="148"/>
      <c r="T182" s="149">
        <v>1.29</v>
      </c>
      <c r="U182" s="148">
        <f>ROUND(E182*T182,2)</f>
        <v>12.9</v>
      </c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142</v>
      </c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outlineLevel="1" x14ac:dyDescent="0.2">
      <c r="A183" s="141"/>
      <c r="B183" s="141"/>
      <c r="C183" s="241" t="s">
        <v>338</v>
      </c>
      <c r="D183" s="242"/>
      <c r="E183" s="243"/>
      <c r="F183" s="244"/>
      <c r="G183" s="245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240</v>
      </c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3" t="str">
        <f>C183</f>
        <v>ozn. RD1</v>
      </c>
      <c r="BB183" s="140"/>
      <c r="BC183" s="140"/>
      <c r="BD183" s="140"/>
      <c r="BE183" s="140"/>
      <c r="BF183" s="140"/>
      <c r="BG183" s="140"/>
      <c r="BH183" s="140"/>
    </row>
    <row r="184" spans="1:60" ht="22.5" outlineLevel="1" x14ac:dyDescent="0.2">
      <c r="A184" s="141"/>
      <c r="B184" s="141"/>
      <c r="C184" s="180" t="s">
        <v>339</v>
      </c>
      <c r="D184" s="150"/>
      <c r="E184" s="155">
        <v>3</v>
      </c>
      <c r="F184" s="159"/>
      <c r="G184" s="159"/>
      <c r="H184" s="159"/>
      <c r="I184" s="159"/>
      <c r="J184" s="159"/>
      <c r="K184" s="159"/>
      <c r="L184" s="159"/>
      <c r="M184" s="159"/>
      <c r="N184" s="148"/>
      <c r="O184" s="148"/>
      <c r="P184" s="148"/>
      <c r="Q184" s="148"/>
      <c r="R184" s="148"/>
      <c r="S184" s="148"/>
      <c r="T184" s="149"/>
      <c r="U184" s="148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144</v>
      </c>
      <c r="AF184" s="140">
        <v>0</v>
      </c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22.5" outlineLevel="1" x14ac:dyDescent="0.2">
      <c r="A185" s="141"/>
      <c r="B185" s="141"/>
      <c r="C185" s="180" t="s">
        <v>340</v>
      </c>
      <c r="D185" s="150"/>
      <c r="E185" s="155">
        <v>1</v>
      </c>
      <c r="F185" s="159"/>
      <c r="G185" s="159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144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ht="22.5" outlineLevel="1" x14ac:dyDescent="0.2">
      <c r="A186" s="141"/>
      <c r="B186" s="141"/>
      <c r="C186" s="180" t="s">
        <v>341</v>
      </c>
      <c r="D186" s="150"/>
      <c r="E186" s="155">
        <v>2</v>
      </c>
      <c r="F186" s="159"/>
      <c r="G186" s="159"/>
      <c r="H186" s="159"/>
      <c r="I186" s="159"/>
      <c r="J186" s="159"/>
      <c r="K186" s="159"/>
      <c r="L186" s="159"/>
      <c r="M186" s="159"/>
      <c r="N186" s="148"/>
      <c r="O186" s="148"/>
      <c r="P186" s="148"/>
      <c r="Q186" s="148"/>
      <c r="R186" s="148"/>
      <c r="S186" s="148"/>
      <c r="T186" s="149"/>
      <c r="U186" s="148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144</v>
      </c>
      <c r="AF186" s="140">
        <v>0</v>
      </c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ht="22.5" outlineLevel="1" x14ac:dyDescent="0.2">
      <c r="A187" s="141"/>
      <c r="B187" s="141"/>
      <c r="C187" s="180" t="s">
        <v>342</v>
      </c>
      <c r="D187" s="150"/>
      <c r="E187" s="155">
        <v>2</v>
      </c>
      <c r="F187" s="159"/>
      <c r="G187" s="159"/>
      <c r="H187" s="159"/>
      <c r="I187" s="159"/>
      <c r="J187" s="159"/>
      <c r="K187" s="159"/>
      <c r="L187" s="159"/>
      <c r="M187" s="159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144</v>
      </c>
      <c r="AF187" s="140">
        <v>0</v>
      </c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ht="22.5" outlineLevel="1" x14ac:dyDescent="0.2">
      <c r="A188" s="141"/>
      <c r="B188" s="141"/>
      <c r="C188" s="180" t="s">
        <v>343</v>
      </c>
      <c r="D188" s="150"/>
      <c r="E188" s="155">
        <v>2</v>
      </c>
      <c r="F188" s="159"/>
      <c r="G188" s="159"/>
      <c r="H188" s="159"/>
      <c r="I188" s="159"/>
      <c r="J188" s="159"/>
      <c r="K188" s="159"/>
      <c r="L188" s="159"/>
      <c r="M188" s="159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144</v>
      </c>
      <c r="AF188" s="140">
        <v>0</v>
      </c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outlineLevel="1" x14ac:dyDescent="0.2">
      <c r="A189" s="141">
        <v>41</v>
      </c>
      <c r="B189" s="141" t="s">
        <v>344</v>
      </c>
      <c r="C189" s="179" t="s">
        <v>345</v>
      </c>
      <c r="D189" s="148" t="s">
        <v>303</v>
      </c>
      <c r="E189" s="154">
        <v>4.87E-2</v>
      </c>
      <c r="F189" s="158">
        <f>H189+J189</f>
        <v>0</v>
      </c>
      <c r="G189" s="159">
        <f>ROUND(E189*F189,2)</f>
        <v>0</v>
      </c>
      <c r="H189" s="159"/>
      <c r="I189" s="159">
        <f>ROUND(E189*H189,2)</f>
        <v>0</v>
      </c>
      <c r="J189" s="159"/>
      <c r="K189" s="159">
        <f>ROUND(E189*J189,2)</f>
        <v>0</v>
      </c>
      <c r="L189" s="159">
        <v>12</v>
      </c>
      <c r="M189" s="159">
        <f>G189*(1+L189/100)</f>
        <v>0</v>
      </c>
      <c r="N189" s="148">
        <v>0</v>
      </c>
      <c r="O189" s="148">
        <f>ROUND(E189*N189,5)</f>
        <v>0</v>
      </c>
      <c r="P189" s="148">
        <v>0</v>
      </c>
      <c r="Q189" s="148">
        <f>ROUND(E189*P189,5)</f>
        <v>0</v>
      </c>
      <c r="R189" s="148"/>
      <c r="S189" s="148"/>
      <c r="T189" s="149">
        <v>1.831</v>
      </c>
      <c r="U189" s="148">
        <f>ROUND(E189*T189,2)</f>
        <v>0.09</v>
      </c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142</v>
      </c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outlineLevel="1" x14ac:dyDescent="0.2">
      <c r="A190" s="141"/>
      <c r="B190" s="141"/>
      <c r="C190" s="180" t="s">
        <v>346</v>
      </c>
      <c r="D190" s="150"/>
      <c r="E190" s="155">
        <v>4.87E-2</v>
      </c>
      <c r="F190" s="159"/>
      <c r="G190" s="159"/>
      <c r="H190" s="159"/>
      <c r="I190" s="159"/>
      <c r="J190" s="159"/>
      <c r="K190" s="159"/>
      <c r="L190" s="159"/>
      <c r="M190" s="159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144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x14ac:dyDescent="0.2">
      <c r="A191" s="142" t="s">
        <v>137</v>
      </c>
      <c r="B191" s="142" t="s">
        <v>82</v>
      </c>
      <c r="C191" s="181" t="s">
        <v>83</v>
      </c>
      <c r="D191" s="151"/>
      <c r="E191" s="156"/>
      <c r="F191" s="160"/>
      <c r="G191" s="160">
        <f>SUMIF(AE192:AE255,"&lt;&gt;NOR",G192:G255)</f>
        <v>0</v>
      </c>
      <c r="H191" s="160"/>
      <c r="I191" s="160">
        <f>SUM(I192:I255)</f>
        <v>0</v>
      </c>
      <c r="J191" s="160"/>
      <c r="K191" s="160">
        <f>SUM(K192:K255)</f>
        <v>0</v>
      </c>
      <c r="L191" s="160"/>
      <c r="M191" s="160">
        <f>SUM(M192:M255)</f>
        <v>0</v>
      </c>
      <c r="N191" s="151"/>
      <c r="O191" s="151">
        <f>SUM(O192:O255)</f>
        <v>0.13600999999999999</v>
      </c>
      <c r="P191" s="151"/>
      <c r="Q191" s="151">
        <f>SUM(Q192:Q255)</f>
        <v>0.16065000000000002</v>
      </c>
      <c r="R191" s="151"/>
      <c r="S191" s="151"/>
      <c r="T191" s="152"/>
      <c r="U191" s="151">
        <f>SUM(U192:U255)</f>
        <v>110.6</v>
      </c>
      <c r="AE191" t="s">
        <v>138</v>
      </c>
    </row>
    <row r="192" spans="1:60" outlineLevel="1" x14ac:dyDescent="0.2">
      <c r="A192" s="141">
        <v>42</v>
      </c>
      <c r="B192" s="141" t="s">
        <v>347</v>
      </c>
      <c r="C192" s="179" t="s">
        <v>348</v>
      </c>
      <c r="D192" s="148" t="s">
        <v>151</v>
      </c>
      <c r="E192" s="154">
        <v>16.850000000000001</v>
      </c>
      <c r="F192" s="158">
        <f>H192+J192</f>
        <v>0</v>
      </c>
      <c r="G192" s="159">
        <f>ROUND(E192*F192,2)</f>
        <v>0</v>
      </c>
      <c r="H192" s="159"/>
      <c r="I192" s="159">
        <f>ROUND(E192*H192,2)</f>
        <v>0</v>
      </c>
      <c r="J192" s="159"/>
      <c r="K192" s="159">
        <f>ROUND(E192*J192,2)</f>
        <v>0</v>
      </c>
      <c r="L192" s="159">
        <v>12</v>
      </c>
      <c r="M192" s="159">
        <f>G192*(1+L192/100)</f>
        <v>0</v>
      </c>
      <c r="N192" s="148">
        <v>0</v>
      </c>
      <c r="O192" s="148">
        <f>ROUND(E192*N192,5)</f>
        <v>0</v>
      </c>
      <c r="P192" s="148">
        <v>2.0999999999999999E-3</v>
      </c>
      <c r="Q192" s="148">
        <f>ROUND(E192*P192,5)</f>
        <v>3.5389999999999998E-2</v>
      </c>
      <c r="R192" s="148"/>
      <c r="S192" s="148"/>
      <c r="T192" s="149">
        <v>3.1E-2</v>
      </c>
      <c r="U192" s="148">
        <f>ROUND(E192*T192,2)</f>
        <v>0.52</v>
      </c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142</v>
      </c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/>
      <c r="B193" s="141"/>
      <c r="C193" s="180" t="s">
        <v>349</v>
      </c>
      <c r="D193" s="150"/>
      <c r="E193" s="155">
        <v>3.55</v>
      </c>
      <c r="F193" s="159"/>
      <c r="G193" s="159"/>
      <c r="H193" s="159"/>
      <c r="I193" s="159"/>
      <c r="J193" s="159"/>
      <c r="K193" s="159"/>
      <c r="L193" s="159"/>
      <c r="M193" s="159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144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ht="22.5" outlineLevel="1" x14ac:dyDescent="0.2">
      <c r="A194" s="141"/>
      <c r="B194" s="141"/>
      <c r="C194" s="180" t="s">
        <v>350</v>
      </c>
      <c r="D194" s="150"/>
      <c r="E194" s="155">
        <v>1.9</v>
      </c>
      <c r="F194" s="159"/>
      <c r="G194" s="159"/>
      <c r="H194" s="159"/>
      <c r="I194" s="159"/>
      <c r="J194" s="159"/>
      <c r="K194" s="159"/>
      <c r="L194" s="159"/>
      <c r="M194" s="159"/>
      <c r="N194" s="148"/>
      <c r="O194" s="148"/>
      <c r="P194" s="148"/>
      <c r="Q194" s="148"/>
      <c r="R194" s="148"/>
      <c r="S194" s="148"/>
      <c r="T194" s="149"/>
      <c r="U194" s="148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144</v>
      </c>
      <c r="AF194" s="140">
        <v>0</v>
      </c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33.75" outlineLevel="1" x14ac:dyDescent="0.2">
      <c r="A195" s="141"/>
      <c r="B195" s="141"/>
      <c r="C195" s="180" t="s">
        <v>351</v>
      </c>
      <c r="D195" s="150"/>
      <c r="E195" s="155">
        <v>3.8</v>
      </c>
      <c r="F195" s="159"/>
      <c r="G195" s="159"/>
      <c r="H195" s="159"/>
      <c r="I195" s="159"/>
      <c r="J195" s="159"/>
      <c r="K195" s="159"/>
      <c r="L195" s="159"/>
      <c r="M195" s="159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144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ht="33.75" outlineLevel="1" x14ac:dyDescent="0.2">
      <c r="A196" s="141"/>
      <c r="B196" s="141"/>
      <c r="C196" s="180" t="s">
        <v>352</v>
      </c>
      <c r="D196" s="150"/>
      <c r="E196" s="155">
        <v>3.8</v>
      </c>
      <c r="F196" s="159"/>
      <c r="G196" s="159"/>
      <c r="H196" s="159"/>
      <c r="I196" s="159"/>
      <c r="J196" s="159"/>
      <c r="K196" s="159"/>
      <c r="L196" s="159"/>
      <c r="M196" s="159"/>
      <c r="N196" s="148"/>
      <c r="O196" s="148"/>
      <c r="P196" s="148"/>
      <c r="Q196" s="148"/>
      <c r="R196" s="148"/>
      <c r="S196" s="148"/>
      <c r="T196" s="149"/>
      <c r="U196" s="148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144</v>
      </c>
      <c r="AF196" s="140">
        <v>0</v>
      </c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ht="33.75" outlineLevel="1" x14ac:dyDescent="0.2">
      <c r="A197" s="141"/>
      <c r="B197" s="141"/>
      <c r="C197" s="180" t="s">
        <v>353</v>
      </c>
      <c r="D197" s="150"/>
      <c r="E197" s="155">
        <v>3.8</v>
      </c>
      <c r="F197" s="159"/>
      <c r="G197" s="159"/>
      <c r="H197" s="159"/>
      <c r="I197" s="159"/>
      <c r="J197" s="159"/>
      <c r="K197" s="159"/>
      <c r="L197" s="159"/>
      <c r="M197" s="159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144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outlineLevel="1" x14ac:dyDescent="0.2">
      <c r="A198" s="141">
        <v>43</v>
      </c>
      <c r="B198" s="141" t="s">
        <v>354</v>
      </c>
      <c r="C198" s="179" t="s">
        <v>355</v>
      </c>
      <c r="D198" s="148" t="s">
        <v>151</v>
      </c>
      <c r="E198" s="154">
        <v>57.2</v>
      </c>
      <c r="F198" s="158">
        <f>H198+J198</f>
        <v>0</v>
      </c>
      <c r="G198" s="159">
        <f>ROUND(E198*F198,2)</f>
        <v>0</v>
      </c>
      <c r="H198" s="159"/>
      <c r="I198" s="159">
        <f>ROUND(E198*H198,2)</f>
        <v>0</v>
      </c>
      <c r="J198" s="159"/>
      <c r="K198" s="159">
        <f>ROUND(E198*J198,2)</f>
        <v>0</v>
      </c>
      <c r="L198" s="159">
        <v>12</v>
      </c>
      <c r="M198" s="159">
        <f>G198*(1+L198/100)</f>
        <v>0</v>
      </c>
      <c r="N198" s="148">
        <v>0</v>
      </c>
      <c r="O198" s="148">
        <f>ROUND(E198*N198,5)</f>
        <v>0</v>
      </c>
      <c r="P198" s="148">
        <v>1.98E-3</v>
      </c>
      <c r="Q198" s="148">
        <f>ROUND(E198*P198,5)</f>
        <v>0.11326</v>
      </c>
      <c r="R198" s="148"/>
      <c r="S198" s="148"/>
      <c r="T198" s="149">
        <v>8.3000000000000004E-2</v>
      </c>
      <c r="U198" s="148">
        <f>ROUND(E198*T198,2)</f>
        <v>4.75</v>
      </c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142</v>
      </c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ht="22.5" outlineLevel="1" x14ac:dyDescent="0.2">
      <c r="A199" s="141"/>
      <c r="B199" s="141"/>
      <c r="C199" s="180" t="s">
        <v>356</v>
      </c>
      <c r="D199" s="150"/>
      <c r="E199" s="155">
        <v>10.7</v>
      </c>
      <c r="F199" s="159"/>
      <c r="G199" s="159"/>
      <c r="H199" s="159"/>
      <c r="I199" s="159"/>
      <c r="J199" s="159"/>
      <c r="K199" s="159"/>
      <c r="L199" s="159"/>
      <c r="M199" s="159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144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/>
      <c r="B200" s="141"/>
      <c r="C200" s="180" t="s">
        <v>357</v>
      </c>
      <c r="D200" s="150"/>
      <c r="E200" s="155">
        <v>7.5</v>
      </c>
      <c r="F200" s="159"/>
      <c r="G200" s="159"/>
      <c r="H200" s="159"/>
      <c r="I200" s="159"/>
      <c r="J200" s="159"/>
      <c r="K200" s="159"/>
      <c r="L200" s="159"/>
      <c r="M200" s="159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144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ht="33.75" outlineLevel="1" x14ac:dyDescent="0.2">
      <c r="A201" s="141"/>
      <c r="B201" s="141"/>
      <c r="C201" s="180" t="s">
        <v>358</v>
      </c>
      <c r="D201" s="150"/>
      <c r="E201" s="155">
        <v>13</v>
      </c>
      <c r="F201" s="159"/>
      <c r="G201" s="159"/>
      <c r="H201" s="159"/>
      <c r="I201" s="159"/>
      <c r="J201" s="159"/>
      <c r="K201" s="159"/>
      <c r="L201" s="159"/>
      <c r="M201" s="159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144</v>
      </c>
      <c r="AF201" s="140">
        <v>0</v>
      </c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33.75" outlineLevel="1" x14ac:dyDescent="0.2">
      <c r="A202" s="141"/>
      <c r="B202" s="141"/>
      <c r="C202" s="180" t="s">
        <v>359</v>
      </c>
      <c r="D202" s="150"/>
      <c r="E202" s="155">
        <v>13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144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ht="33.75" outlineLevel="1" x14ac:dyDescent="0.2">
      <c r="A203" s="141"/>
      <c r="B203" s="141"/>
      <c r="C203" s="180" t="s">
        <v>360</v>
      </c>
      <c r="D203" s="150"/>
      <c r="E203" s="155">
        <v>13</v>
      </c>
      <c r="F203" s="159"/>
      <c r="G203" s="159"/>
      <c r="H203" s="159"/>
      <c r="I203" s="159"/>
      <c r="J203" s="159"/>
      <c r="K203" s="159"/>
      <c r="L203" s="159"/>
      <c r="M203" s="159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144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outlineLevel="1" x14ac:dyDescent="0.2">
      <c r="A204" s="141">
        <v>44</v>
      </c>
      <c r="B204" s="141" t="s">
        <v>361</v>
      </c>
      <c r="C204" s="179" t="s">
        <v>362</v>
      </c>
      <c r="D204" s="148" t="s">
        <v>151</v>
      </c>
      <c r="E204" s="154">
        <v>49.25</v>
      </c>
      <c r="F204" s="158">
        <f>H204+J204</f>
        <v>0</v>
      </c>
      <c r="G204" s="159">
        <f>ROUND(E204*F204,2)</f>
        <v>0</v>
      </c>
      <c r="H204" s="159"/>
      <c r="I204" s="159">
        <f>ROUND(E204*H204,2)</f>
        <v>0</v>
      </c>
      <c r="J204" s="159"/>
      <c r="K204" s="159">
        <f>ROUND(E204*J204,2)</f>
        <v>0</v>
      </c>
      <c r="L204" s="159">
        <v>12</v>
      </c>
      <c r="M204" s="159">
        <f>G204*(1+L204/100)</f>
        <v>0</v>
      </c>
      <c r="N204" s="148">
        <v>4.6999999999999999E-4</v>
      </c>
      <c r="O204" s="148">
        <f>ROUND(E204*N204,5)</f>
        <v>2.315E-2</v>
      </c>
      <c r="P204" s="148">
        <v>0</v>
      </c>
      <c r="Q204" s="148">
        <f>ROUND(E204*P204,5)</f>
        <v>0</v>
      </c>
      <c r="R204" s="148"/>
      <c r="S204" s="148"/>
      <c r="T204" s="149">
        <v>0.35899999999999999</v>
      </c>
      <c r="U204" s="148">
        <f>ROUND(E204*T204,2)</f>
        <v>17.68</v>
      </c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142</v>
      </c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ht="22.5" outlineLevel="1" x14ac:dyDescent="0.2">
      <c r="A205" s="141"/>
      <c r="B205" s="141"/>
      <c r="C205" s="241" t="s">
        <v>363</v>
      </c>
      <c r="D205" s="242"/>
      <c r="E205" s="243"/>
      <c r="F205" s="244"/>
      <c r="G205" s="245"/>
      <c r="H205" s="159"/>
      <c r="I205" s="159"/>
      <c r="J205" s="159"/>
      <c r="K205" s="159"/>
      <c r="L205" s="159"/>
      <c r="M205" s="159"/>
      <c r="N205" s="148"/>
      <c r="O205" s="148"/>
      <c r="P205" s="148"/>
      <c r="Q205" s="148"/>
      <c r="R205" s="148"/>
      <c r="S205" s="148"/>
      <c r="T205" s="149"/>
      <c r="U205" s="148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240</v>
      </c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3" t="str">
        <f>C205</f>
        <v>Položka obsahuje všechny komponenty, které nejsou samostatně rozpočtovány jako jsou: kolena, spojky, redukce, přesuvky, odbočky, třmeny pro uchycení v prostoru, kotevní materiál atd.</v>
      </c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/>
      <c r="B206" s="141"/>
      <c r="C206" s="180" t="s">
        <v>364</v>
      </c>
      <c r="D206" s="150"/>
      <c r="E206" s="155">
        <v>2.9</v>
      </c>
      <c r="F206" s="159"/>
      <c r="G206" s="159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144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ht="33.75" outlineLevel="1" x14ac:dyDescent="0.2">
      <c r="A207" s="141"/>
      <c r="B207" s="141"/>
      <c r="C207" s="180" t="s">
        <v>365</v>
      </c>
      <c r="D207" s="150"/>
      <c r="E207" s="155">
        <v>7.95</v>
      </c>
      <c r="F207" s="159"/>
      <c r="G207" s="159"/>
      <c r="H207" s="159"/>
      <c r="I207" s="159"/>
      <c r="J207" s="159"/>
      <c r="K207" s="159"/>
      <c r="L207" s="159"/>
      <c r="M207" s="159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144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33.75" outlineLevel="1" x14ac:dyDescent="0.2">
      <c r="A208" s="141"/>
      <c r="B208" s="141"/>
      <c r="C208" s="180" t="s">
        <v>366</v>
      </c>
      <c r="D208" s="150"/>
      <c r="E208" s="155">
        <v>12.8</v>
      </c>
      <c r="F208" s="159"/>
      <c r="G208" s="159"/>
      <c r="H208" s="159"/>
      <c r="I208" s="159"/>
      <c r="J208" s="159"/>
      <c r="K208" s="159"/>
      <c r="L208" s="159"/>
      <c r="M208" s="159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144</v>
      </c>
      <c r="AF208" s="140">
        <v>0</v>
      </c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ht="33.75" outlineLevel="1" x14ac:dyDescent="0.2">
      <c r="A209" s="141"/>
      <c r="B209" s="141"/>
      <c r="C209" s="180" t="s">
        <v>367</v>
      </c>
      <c r="D209" s="150"/>
      <c r="E209" s="155">
        <v>12.8</v>
      </c>
      <c r="F209" s="159"/>
      <c r="G209" s="159"/>
      <c r="H209" s="159"/>
      <c r="I209" s="159"/>
      <c r="J209" s="159"/>
      <c r="K209" s="159"/>
      <c r="L209" s="159"/>
      <c r="M209" s="159"/>
      <c r="N209" s="148"/>
      <c r="O209" s="148"/>
      <c r="P209" s="148"/>
      <c r="Q209" s="148"/>
      <c r="R209" s="148"/>
      <c r="S209" s="148"/>
      <c r="T209" s="149"/>
      <c r="U209" s="148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144</v>
      </c>
      <c r="AF209" s="140">
        <v>0</v>
      </c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ht="33.75" outlineLevel="1" x14ac:dyDescent="0.2">
      <c r="A210" s="141"/>
      <c r="B210" s="141"/>
      <c r="C210" s="180" t="s">
        <v>368</v>
      </c>
      <c r="D210" s="150"/>
      <c r="E210" s="155">
        <v>12.8</v>
      </c>
      <c r="F210" s="159"/>
      <c r="G210" s="159"/>
      <c r="H210" s="159"/>
      <c r="I210" s="159"/>
      <c r="J210" s="159"/>
      <c r="K210" s="159"/>
      <c r="L210" s="159"/>
      <c r="M210" s="159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144</v>
      </c>
      <c r="AF210" s="140">
        <v>0</v>
      </c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outlineLevel="1" x14ac:dyDescent="0.2">
      <c r="A211" s="141">
        <v>45</v>
      </c>
      <c r="B211" s="141" t="s">
        <v>369</v>
      </c>
      <c r="C211" s="179" t="s">
        <v>370</v>
      </c>
      <c r="D211" s="148" t="s">
        <v>151</v>
      </c>
      <c r="E211" s="154">
        <v>5.5</v>
      </c>
      <c r="F211" s="158">
        <f>H211+J211</f>
        <v>0</v>
      </c>
      <c r="G211" s="159">
        <f>ROUND(E211*F211,2)</f>
        <v>0</v>
      </c>
      <c r="H211" s="159"/>
      <c r="I211" s="159">
        <f>ROUND(E211*H211,2)</f>
        <v>0</v>
      </c>
      <c r="J211" s="159"/>
      <c r="K211" s="159">
        <f>ROUND(E211*J211,2)</f>
        <v>0</v>
      </c>
      <c r="L211" s="159">
        <v>12</v>
      </c>
      <c r="M211" s="159">
        <f>G211*(1+L211/100)</f>
        <v>0</v>
      </c>
      <c r="N211" s="148">
        <v>6.9999999999999999E-4</v>
      </c>
      <c r="O211" s="148">
        <f>ROUND(E211*N211,5)</f>
        <v>3.8500000000000001E-3</v>
      </c>
      <c r="P211" s="148">
        <v>0</v>
      </c>
      <c r="Q211" s="148">
        <f>ROUND(E211*P211,5)</f>
        <v>0</v>
      </c>
      <c r="R211" s="148"/>
      <c r="S211" s="148"/>
      <c r="T211" s="149">
        <v>0.45200000000000001</v>
      </c>
      <c r="U211" s="148">
        <f>ROUND(E211*T211,2)</f>
        <v>2.4900000000000002</v>
      </c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142</v>
      </c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ht="22.5" outlineLevel="1" x14ac:dyDescent="0.2">
      <c r="A212" s="141"/>
      <c r="B212" s="141"/>
      <c r="C212" s="180" t="s">
        <v>371</v>
      </c>
      <c r="D212" s="150"/>
      <c r="E212" s="155">
        <v>5.5</v>
      </c>
      <c r="F212" s="159"/>
      <c r="G212" s="159"/>
      <c r="H212" s="159"/>
      <c r="I212" s="159"/>
      <c r="J212" s="159"/>
      <c r="K212" s="159"/>
      <c r="L212" s="159"/>
      <c r="M212" s="159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144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outlineLevel="1" x14ac:dyDescent="0.2">
      <c r="A213" s="141">
        <v>46</v>
      </c>
      <c r="B213" s="141" t="s">
        <v>372</v>
      </c>
      <c r="C213" s="179" t="s">
        <v>373</v>
      </c>
      <c r="D213" s="148" t="s">
        <v>151</v>
      </c>
      <c r="E213" s="154">
        <v>32.4</v>
      </c>
      <c r="F213" s="158">
        <f>H213+J213</f>
        <v>0</v>
      </c>
      <c r="G213" s="159">
        <f>ROUND(E213*F213,2)</f>
        <v>0</v>
      </c>
      <c r="H213" s="159"/>
      <c r="I213" s="159">
        <f>ROUND(E213*H213,2)</f>
        <v>0</v>
      </c>
      <c r="J213" s="159"/>
      <c r="K213" s="159">
        <f>ROUND(E213*J213,2)</f>
        <v>0</v>
      </c>
      <c r="L213" s="159">
        <v>12</v>
      </c>
      <c r="M213" s="159">
        <f>G213*(1+L213/100)</f>
        <v>0</v>
      </c>
      <c r="N213" s="148">
        <v>1.5200000000000001E-3</v>
      </c>
      <c r="O213" s="148">
        <f>ROUND(E213*N213,5)</f>
        <v>4.9250000000000002E-2</v>
      </c>
      <c r="P213" s="148">
        <v>0</v>
      </c>
      <c r="Q213" s="148">
        <f>ROUND(E213*P213,5)</f>
        <v>0</v>
      </c>
      <c r="R213" s="148"/>
      <c r="S213" s="148"/>
      <c r="T213" s="149">
        <v>1.173</v>
      </c>
      <c r="U213" s="148">
        <f>ROUND(E213*T213,2)</f>
        <v>38.01</v>
      </c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142</v>
      </c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/>
      <c r="B214" s="141"/>
      <c r="C214" s="241" t="s">
        <v>363</v>
      </c>
      <c r="D214" s="242"/>
      <c r="E214" s="243"/>
      <c r="F214" s="244"/>
      <c r="G214" s="245"/>
      <c r="H214" s="159"/>
      <c r="I214" s="159"/>
      <c r="J214" s="159"/>
      <c r="K214" s="159"/>
      <c r="L214" s="159"/>
      <c r="M214" s="159"/>
      <c r="N214" s="148"/>
      <c r="O214" s="148"/>
      <c r="P214" s="148"/>
      <c r="Q214" s="148"/>
      <c r="R214" s="148"/>
      <c r="S214" s="148"/>
      <c r="T214" s="149"/>
      <c r="U214" s="148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240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3" t="str">
        <f>C214</f>
        <v>Položka obsahuje všechny komponenty, které nejsou samostatně rozpočtovány jako jsou: kolena, spojky, redukce, přesuvky, odbočky, třmeny pro uchycení v prostoru, kotevní materiál atd.</v>
      </c>
      <c r="BB214" s="140"/>
      <c r="BC214" s="140"/>
      <c r="BD214" s="140"/>
      <c r="BE214" s="140"/>
      <c r="BF214" s="140"/>
      <c r="BG214" s="140"/>
      <c r="BH214" s="140"/>
    </row>
    <row r="215" spans="1:60" ht="22.5" outlineLevel="1" x14ac:dyDescent="0.2">
      <c r="A215" s="141"/>
      <c r="B215" s="141"/>
      <c r="C215" s="180" t="s">
        <v>374</v>
      </c>
      <c r="D215" s="150"/>
      <c r="E215" s="155">
        <v>0.5</v>
      </c>
      <c r="F215" s="159"/>
      <c r="G215" s="159"/>
      <c r="H215" s="159"/>
      <c r="I215" s="159"/>
      <c r="J215" s="159"/>
      <c r="K215" s="159"/>
      <c r="L215" s="159"/>
      <c r="M215" s="159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144</v>
      </c>
      <c r="AF215" s="140">
        <v>0</v>
      </c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ht="22.5" outlineLevel="1" x14ac:dyDescent="0.2">
      <c r="A216" s="141"/>
      <c r="B216" s="141"/>
      <c r="C216" s="180" t="s">
        <v>375</v>
      </c>
      <c r="D216" s="150"/>
      <c r="E216" s="155">
        <v>6.7</v>
      </c>
      <c r="F216" s="159"/>
      <c r="G216" s="159"/>
      <c r="H216" s="159"/>
      <c r="I216" s="159"/>
      <c r="J216" s="159"/>
      <c r="K216" s="159"/>
      <c r="L216" s="159"/>
      <c r="M216" s="159"/>
      <c r="N216" s="148"/>
      <c r="O216" s="148"/>
      <c r="P216" s="148"/>
      <c r="Q216" s="148"/>
      <c r="R216" s="148"/>
      <c r="S216" s="148"/>
      <c r="T216" s="149"/>
      <c r="U216" s="148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144</v>
      </c>
      <c r="AF216" s="140">
        <v>0</v>
      </c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ht="33.75" outlineLevel="1" x14ac:dyDescent="0.2">
      <c r="A217" s="141"/>
      <c r="B217" s="141"/>
      <c r="C217" s="180" t="s">
        <v>376</v>
      </c>
      <c r="D217" s="150"/>
      <c r="E217" s="155">
        <v>8.4</v>
      </c>
      <c r="F217" s="159"/>
      <c r="G217" s="159"/>
      <c r="H217" s="159"/>
      <c r="I217" s="159"/>
      <c r="J217" s="159"/>
      <c r="K217" s="159"/>
      <c r="L217" s="159"/>
      <c r="M217" s="159"/>
      <c r="N217" s="148"/>
      <c r="O217" s="148"/>
      <c r="P217" s="148"/>
      <c r="Q217" s="148"/>
      <c r="R217" s="148"/>
      <c r="S217" s="148"/>
      <c r="T217" s="149"/>
      <c r="U217" s="148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144</v>
      </c>
      <c r="AF217" s="140">
        <v>0</v>
      </c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ht="33.75" outlineLevel="1" x14ac:dyDescent="0.2">
      <c r="A218" s="141"/>
      <c r="B218" s="141"/>
      <c r="C218" s="180" t="s">
        <v>377</v>
      </c>
      <c r="D218" s="150"/>
      <c r="E218" s="155">
        <v>8.4</v>
      </c>
      <c r="F218" s="159"/>
      <c r="G218" s="159"/>
      <c r="H218" s="159"/>
      <c r="I218" s="159"/>
      <c r="J218" s="159"/>
      <c r="K218" s="159"/>
      <c r="L218" s="159"/>
      <c r="M218" s="159"/>
      <c r="N218" s="148"/>
      <c r="O218" s="148"/>
      <c r="P218" s="148"/>
      <c r="Q218" s="148"/>
      <c r="R218" s="148"/>
      <c r="S218" s="148"/>
      <c r="T218" s="149"/>
      <c r="U218" s="148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144</v>
      </c>
      <c r="AF218" s="140">
        <v>0</v>
      </c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</row>
    <row r="219" spans="1:60" ht="33.75" outlineLevel="1" x14ac:dyDescent="0.2">
      <c r="A219" s="141"/>
      <c r="B219" s="141"/>
      <c r="C219" s="180" t="s">
        <v>378</v>
      </c>
      <c r="D219" s="150"/>
      <c r="E219" s="155">
        <v>8.4</v>
      </c>
      <c r="F219" s="159"/>
      <c r="G219" s="159"/>
      <c r="H219" s="159"/>
      <c r="I219" s="159"/>
      <c r="J219" s="159"/>
      <c r="K219" s="159"/>
      <c r="L219" s="159"/>
      <c r="M219" s="159"/>
      <c r="N219" s="148"/>
      <c r="O219" s="148"/>
      <c r="P219" s="148"/>
      <c r="Q219" s="148"/>
      <c r="R219" s="148"/>
      <c r="S219" s="148"/>
      <c r="T219" s="149"/>
      <c r="U219" s="148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144</v>
      </c>
      <c r="AF219" s="140">
        <v>0</v>
      </c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outlineLevel="1" x14ac:dyDescent="0.2">
      <c r="A220" s="141">
        <v>47</v>
      </c>
      <c r="B220" s="141" t="s">
        <v>379</v>
      </c>
      <c r="C220" s="179" t="s">
        <v>380</v>
      </c>
      <c r="D220" s="148" t="s">
        <v>151</v>
      </c>
      <c r="E220" s="154">
        <v>37.5</v>
      </c>
      <c r="F220" s="158">
        <f>H220+J220</f>
        <v>0</v>
      </c>
      <c r="G220" s="159">
        <f>ROUND(E220*F220,2)</f>
        <v>0</v>
      </c>
      <c r="H220" s="159"/>
      <c r="I220" s="159">
        <f>ROUND(E220*H220,2)</f>
        <v>0</v>
      </c>
      <c r="J220" s="159"/>
      <c r="K220" s="159">
        <f>ROUND(E220*J220,2)</f>
        <v>0</v>
      </c>
      <c r="L220" s="159">
        <v>12</v>
      </c>
      <c r="M220" s="159">
        <f>G220*(1+L220/100)</f>
        <v>0</v>
      </c>
      <c r="N220" s="148">
        <v>1.31E-3</v>
      </c>
      <c r="O220" s="148">
        <f>ROUND(E220*N220,5)</f>
        <v>4.913E-2</v>
      </c>
      <c r="P220" s="148">
        <v>0</v>
      </c>
      <c r="Q220" s="148">
        <f>ROUND(E220*P220,5)</f>
        <v>0</v>
      </c>
      <c r="R220" s="148"/>
      <c r="S220" s="148"/>
      <c r="T220" s="149">
        <v>0.79700000000000004</v>
      </c>
      <c r="U220" s="148">
        <f>ROUND(E220*T220,2)</f>
        <v>29.89</v>
      </c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142</v>
      </c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2.5" outlineLevel="1" x14ac:dyDescent="0.2">
      <c r="A221" s="141"/>
      <c r="B221" s="141"/>
      <c r="C221" s="241" t="s">
        <v>363</v>
      </c>
      <c r="D221" s="242"/>
      <c r="E221" s="243"/>
      <c r="F221" s="244"/>
      <c r="G221" s="245"/>
      <c r="H221" s="159"/>
      <c r="I221" s="159"/>
      <c r="J221" s="159"/>
      <c r="K221" s="159"/>
      <c r="L221" s="159"/>
      <c r="M221" s="159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240</v>
      </c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3" t="str">
        <f>C221</f>
        <v>Položka obsahuje všechny komponenty, které nejsou samostatně rozpočtovány jako jsou: kolena, spojky, redukce, přesuvky, odbočky, třmeny pro uchycení v prostoru, kotevní materiál atd.</v>
      </c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/>
      <c r="B222" s="141"/>
      <c r="C222" s="180" t="s">
        <v>381</v>
      </c>
      <c r="D222" s="150"/>
      <c r="E222" s="155">
        <v>10.7</v>
      </c>
      <c r="F222" s="159"/>
      <c r="G222" s="159"/>
      <c r="H222" s="159"/>
      <c r="I222" s="159"/>
      <c r="J222" s="159"/>
      <c r="K222" s="159"/>
      <c r="L222" s="159"/>
      <c r="M222" s="159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144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ht="22.5" outlineLevel="1" x14ac:dyDescent="0.2">
      <c r="A223" s="141"/>
      <c r="B223" s="141"/>
      <c r="C223" s="180" t="s">
        <v>382</v>
      </c>
      <c r="D223" s="150"/>
      <c r="E223" s="155">
        <v>8.8000000000000007</v>
      </c>
      <c r="F223" s="159"/>
      <c r="G223" s="159"/>
      <c r="H223" s="159"/>
      <c r="I223" s="159"/>
      <c r="J223" s="159"/>
      <c r="K223" s="159"/>
      <c r="L223" s="159"/>
      <c r="M223" s="159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144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/>
      <c r="B224" s="141"/>
      <c r="C224" s="180" t="s">
        <v>383</v>
      </c>
      <c r="D224" s="150"/>
      <c r="E224" s="155">
        <v>6</v>
      </c>
      <c r="F224" s="159"/>
      <c r="G224" s="159"/>
      <c r="H224" s="159"/>
      <c r="I224" s="159"/>
      <c r="J224" s="159"/>
      <c r="K224" s="159"/>
      <c r="L224" s="159"/>
      <c r="M224" s="159"/>
      <c r="N224" s="148"/>
      <c r="O224" s="148"/>
      <c r="P224" s="148"/>
      <c r="Q224" s="148"/>
      <c r="R224" s="148"/>
      <c r="S224" s="148"/>
      <c r="T224" s="149"/>
      <c r="U224" s="148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144</v>
      </c>
      <c r="AF224" s="140">
        <v>0</v>
      </c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ht="22.5" outlineLevel="1" x14ac:dyDescent="0.2">
      <c r="A225" s="141"/>
      <c r="B225" s="141"/>
      <c r="C225" s="180" t="s">
        <v>384</v>
      </c>
      <c r="D225" s="150"/>
      <c r="E225" s="155">
        <v>6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144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22.5" outlineLevel="1" x14ac:dyDescent="0.2">
      <c r="A226" s="141"/>
      <c r="B226" s="141"/>
      <c r="C226" s="180" t="s">
        <v>385</v>
      </c>
      <c r="D226" s="150"/>
      <c r="E226" s="155">
        <v>6</v>
      </c>
      <c r="F226" s="159"/>
      <c r="G226" s="159"/>
      <c r="H226" s="159"/>
      <c r="I226" s="159"/>
      <c r="J226" s="159"/>
      <c r="K226" s="159"/>
      <c r="L226" s="159"/>
      <c r="M226" s="159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144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">
      <c r="A227" s="141">
        <v>48</v>
      </c>
      <c r="B227" s="141" t="s">
        <v>386</v>
      </c>
      <c r="C227" s="179" t="s">
        <v>387</v>
      </c>
      <c r="D227" s="148" t="s">
        <v>265</v>
      </c>
      <c r="E227" s="154">
        <v>3</v>
      </c>
      <c r="F227" s="158">
        <f>H227+J227</f>
        <v>0</v>
      </c>
      <c r="G227" s="159">
        <f>ROUND(E227*F227,2)</f>
        <v>0</v>
      </c>
      <c r="H227" s="159"/>
      <c r="I227" s="159">
        <f>ROUND(E227*H227,2)</f>
        <v>0</v>
      </c>
      <c r="J227" s="159"/>
      <c r="K227" s="159">
        <f>ROUND(E227*J227,2)</f>
        <v>0</v>
      </c>
      <c r="L227" s="159">
        <v>12</v>
      </c>
      <c r="M227" s="159">
        <f>G227*(1+L227/100)</f>
        <v>0</v>
      </c>
      <c r="N227" s="148">
        <v>3.8000000000000002E-4</v>
      </c>
      <c r="O227" s="148">
        <f>ROUND(E227*N227,5)</f>
        <v>1.14E-3</v>
      </c>
      <c r="P227" s="148">
        <v>0</v>
      </c>
      <c r="Q227" s="148">
        <f>ROUND(E227*P227,5)</f>
        <v>0</v>
      </c>
      <c r="R227" s="148"/>
      <c r="S227" s="148"/>
      <c r="T227" s="149">
        <v>0</v>
      </c>
      <c r="U227" s="148">
        <f>ROUND(E227*T227,2)</f>
        <v>0</v>
      </c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388</v>
      </c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outlineLevel="1" x14ac:dyDescent="0.2">
      <c r="A228" s="141"/>
      <c r="B228" s="141"/>
      <c r="C228" s="180" t="s">
        <v>389</v>
      </c>
      <c r="D228" s="150"/>
      <c r="E228" s="155">
        <v>3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144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outlineLevel="1" x14ac:dyDescent="0.2">
      <c r="A229" s="141">
        <v>49</v>
      </c>
      <c r="B229" s="141" t="s">
        <v>390</v>
      </c>
      <c r="C229" s="179" t="s">
        <v>391</v>
      </c>
      <c r="D229" s="148" t="s">
        <v>265</v>
      </c>
      <c r="E229" s="154">
        <v>28</v>
      </c>
      <c r="F229" s="158">
        <f>H229+J229</f>
        <v>0</v>
      </c>
      <c r="G229" s="159">
        <f>ROUND(E229*F229,2)</f>
        <v>0</v>
      </c>
      <c r="H229" s="159"/>
      <c r="I229" s="159">
        <f>ROUND(E229*H229,2)</f>
        <v>0</v>
      </c>
      <c r="J229" s="159"/>
      <c r="K229" s="159">
        <f>ROUND(E229*J229,2)</f>
        <v>0</v>
      </c>
      <c r="L229" s="159">
        <v>12</v>
      </c>
      <c r="M229" s="159">
        <f>G229*(1+L229/100)</f>
        <v>0</v>
      </c>
      <c r="N229" s="148">
        <v>0</v>
      </c>
      <c r="O229" s="148">
        <f>ROUND(E229*N229,5)</f>
        <v>0</v>
      </c>
      <c r="P229" s="148">
        <v>0</v>
      </c>
      <c r="Q229" s="148">
        <f>ROUND(E229*P229,5)</f>
        <v>0</v>
      </c>
      <c r="R229" s="148"/>
      <c r="S229" s="148"/>
      <c r="T229" s="149">
        <v>0.17399999999999999</v>
      </c>
      <c r="U229" s="148">
        <f>ROUND(E229*T229,2)</f>
        <v>4.87</v>
      </c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142</v>
      </c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ht="22.5" outlineLevel="1" x14ac:dyDescent="0.2">
      <c r="A230" s="141"/>
      <c r="B230" s="141"/>
      <c r="C230" s="180" t="s">
        <v>392</v>
      </c>
      <c r="D230" s="150"/>
      <c r="E230" s="155">
        <v>4</v>
      </c>
      <c r="F230" s="159"/>
      <c r="G230" s="159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144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ht="33.75" outlineLevel="1" x14ac:dyDescent="0.2">
      <c r="A231" s="141"/>
      <c r="B231" s="141"/>
      <c r="C231" s="180" t="s">
        <v>393</v>
      </c>
      <c r="D231" s="150"/>
      <c r="E231" s="155">
        <v>8</v>
      </c>
      <c r="F231" s="159"/>
      <c r="G231" s="159"/>
      <c r="H231" s="159"/>
      <c r="I231" s="159"/>
      <c r="J231" s="159"/>
      <c r="K231" s="159"/>
      <c r="L231" s="159"/>
      <c r="M231" s="159"/>
      <c r="N231" s="148"/>
      <c r="O231" s="148"/>
      <c r="P231" s="148"/>
      <c r="Q231" s="148"/>
      <c r="R231" s="148"/>
      <c r="S231" s="148"/>
      <c r="T231" s="149"/>
      <c r="U231" s="148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144</v>
      </c>
      <c r="AF231" s="140">
        <v>0</v>
      </c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ht="33.75" outlineLevel="1" x14ac:dyDescent="0.2">
      <c r="A232" s="141"/>
      <c r="B232" s="141"/>
      <c r="C232" s="180" t="s">
        <v>394</v>
      </c>
      <c r="D232" s="150"/>
      <c r="E232" s="155">
        <v>8</v>
      </c>
      <c r="F232" s="159"/>
      <c r="G232" s="159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144</v>
      </c>
      <c r="AF232" s="140">
        <v>0</v>
      </c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ht="33.75" outlineLevel="1" x14ac:dyDescent="0.2">
      <c r="A233" s="141"/>
      <c r="B233" s="141"/>
      <c r="C233" s="180" t="s">
        <v>395</v>
      </c>
      <c r="D233" s="150"/>
      <c r="E233" s="155">
        <v>8</v>
      </c>
      <c r="F233" s="159"/>
      <c r="G233" s="159"/>
      <c r="H233" s="159"/>
      <c r="I233" s="159"/>
      <c r="J233" s="159"/>
      <c r="K233" s="159"/>
      <c r="L233" s="159"/>
      <c r="M233" s="159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144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outlineLevel="1" x14ac:dyDescent="0.2">
      <c r="A234" s="141">
        <v>50</v>
      </c>
      <c r="B234" s="141" t="s">
        <v>396</v>
      </c>
      <c r="C234" s="179" t="s">
        <v>397</v>
      </c>
      <c r="D234" s="148" t="s">
        <v>265</v>
      </c>
      <c r="E234" s="154">
        <v>3</v>
      </c>
      <c r="F234" s="158">
        <f>H234+J234</f>
        <v>0</v>
      </c>
      <c r="G234" s="159">
        <f>ROUND(E234*F234,2)</f>
        <v>0</v>
      </c>
      <c r="H234" s="159"/>
      <c r="I234" s="159">
        <f>ROUND(E234*H234,2)</f>
        <v>0</v>
      </c>
      <c r="J234" s="159"/>
      <c r="K234" s="159">
        <f>ROUND(E234*J234,2)</f>
        <v>0</v>
      </c>
      <c r="L234" s="159">
        <v>12</v>
      </c>
      <c r="M234" s="159">
        <f>G234*(1+L234/100)</f>
        <v>0</v>
      </c>
      <c r="N234" s="148">
        <v>0</v>
      </c>
      <c r="O234" s="148">
        <f>ROUND(E234*N234,5)</f>
        <v>0</v>
      </c>
      <c r="P234" s="148">
        <v>0</v>
      </c>
      <c r="Q234" s="148">
        <f>ROUND(E234*P234,5)</f>
        <v>0</v>
      </c>
      <c r="R234" s="148"/>
      <c r="S234" s="148"/>
      <c r="T234" s="149">
        <v>0.21099999999999999</v>
      </c>
      <c r="U234" s="148">
        <f>ROUND(E234*T234,2)</f>
        <v>0.63</v>
      </c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142</v>
      </c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/>
      <c r="B235" s="141"/>
      <c r="C235" s="180" t="s">
        <v>398</v>
      </c>
      <c r="D235" s="150"/>
      <c r="E235" s="155">
        <v>3</v>
      </c>
      <c r="F235" s="159"/>
      <c r="G235" s="159"/>
      <c r="H235" s="159"/>
      <c r="I235" s="159"/>
      <c r="J235" s="159"/>
      <c r="K235" s="159"/>
      <c r="L235" s="159"/>
      <c r="M235" s="159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144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 x14ac:dyDescent="0.2">
      <c r="A236" s="141">
        <v>51</v>
      </c>
      <c r="B236" s="141" t="s">
        <v>399</v>
      </c>
      <c r="C236" s="179" t="s">
        <v>400</v>
      </c>
      <c r="D236" s="148" t="s">
        <v>265</v>
      </c>
      <c r="E236" s="154">
        <v>15</v>
      </c>
      <c r="F236" s="158">
        <f>H236+J236</f>
        <v>0</v>
      </c>
      <c r="G236" s="159">
        <f>ROUND(E236*F236,2)</f>
        <v>0</v>
      </c>
      <c r="H236" s="159"/>
      <c r="I236" s="159">
        <f>ROUND(E236*H236,2)</f>
        <v>0</v>
      </c>
      <c r="J236" s="159"/>
      <c r="K236" s="159">
        <f>ROUND(E236*J236,2)</f>
        <v>0</v>
      </c>
      <c r="L236" s="159">
        <v>12</v>
      </c>
      <c r="M236" s="159">
        <f>G236*(1+L236/100)</f>
        <v>0</v>
      </c>
      <c r="N236" s="148">
        <v>0</v>
      </c>
      <c r="O236" s="148">
        <f>ROUND(E236*N236,5)</f>
        <v>0</v>
      </c>
      <c r="P236" s="148">
        <v>0</v>
      </c>
      <c r="Q236" s="148">
        <f>ROUND(E236*P236,5)</f>
        <v>0</v>
      </c>
      <c r="R236" s="148"/>
      <c r="S236" s="148"/>
      <c r="T236" s="149">
        <v>0.25900000000000001</v>
      </c>
      <c r="U236" s="148">
        <f>ROUND(E236*T236,2)</f>
        <v>3.89</v>
      </c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142</v>
      </c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ht="22.5" outlineLevel="1" x14ac:dyDescent="0.2">
      <c r="A237" s="141"/>
      <c r="B237" s="141"/>
      <c r="C237" s="180" t="s">
        <v>398</v>
      </c>
      <c r="D237" s="150"/>
      <c r="E237" s="155">
        <v>3</v>
      </c>
      <c r="F237" s="159"/>
      <c r="G237" s="159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144</v>
      </c>
      <c r="AF237" s="140">
        <v>0</v>
      </c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ht="22.5" outlineLevel="1" x14ac:dyDescent="0.2">
      <c r="A238" s="141"/>
      <c r="B238" s="141"/>
      <c r="C238" s="180" t="s">
        <v>401</v>
      </c>
      <c r="D238" s="150"/>
      <c r="E238" s="155">
        <v>4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144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ht="22.5" outlineLevel="1" x14ac:dyDescent="0.2">
      <c r="A239" s="141"/>
      <c r="B239" s="141"/>
      <c r="C239" s="180" t="s">
        <v>402</v>
      </c>
      <c r="D239" s="150"/>
      <c r="E239" s="155">
        <v>4</v>
      </c>
      <c r="F239" s="159"/>
      <c r="G239" s="159"/>
      <c r="H239" s="159"/>
      <c r="I239" s="159"/>
      <c r="J239" s="159"/>
      <c r="K239" s="159"/>
      <c r="L239" s="159"/>
      <c r="M239" s="159"/>
      <c r="N239" s="148"/>
      <c r="O239" s="148"/>
      <c r="P239" s="148"/>
      <c r="Q239" s="148"/>
      <c r="R239" s="148"/>
      <c r="S239" s="148"/>
      <c r="T239" s="149"/>
      <c r="U239" s="148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144</v>
      </c>
      <c r="AF239" s="140">
        <v>0</v>
      </c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ht="22.5" outlineLevel="1" x14ac:dyDescent="0.2">
      <c r="A240" s="141"/>
      <c r="B240" s="141"/>
      <c r="C240" s="180" t="s">
        <v>403</v>
      </c>
      <c r="D240" s="150"/>
      <c r="E240" s="155">
        <v>4</v>
      </c>
      <c r="F240" s="159"/>
      <c r="G240" s="159"/>
      <c r="H240" s="159"/>
      <c r="I240" s="159"/>
      <c r="J240" s="159"/>
      <c r="K240" s="159"/>
      <c r="L240" s="159"/>
      <c r="M240" s="159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144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outlineLevel="1" x14ac:dyDescent="0.2">
      <c r="A241" s="141">
        <v>52</v>
      </c>
      <c r="B241" s="141" t="s">
        <v>404</v>
      </c>
      <c r="C241" s="179" t="s">
        <v>405</v>
      </c>
      <c r="D241" s="148" t="s">
        <v>265</v>
      </c>
      <c r="E241" s="154">
        <v>12</v>
      </c>
      <c r="F241" s="158">
        <f>H241+J241</f>
        <v>0</v>
      </c>
      <c r="G241" s="159">
        <f>ROUND(E241*F241,2)</f>
        <v>0</v>
      </c>
      <c r="H241" s="159"/>
      <c r="I241" s="159">
        <f>ROUND(E241*H241,2)</f>
        <v>0</v>
      </c>
      <c r="J241" s="159"/>
      <c r="K241" s="159">
        <f>ROUND(E241*J241,2)</f>
        <v>0</v>
      </c>
      <c r="L241" s="159">
        <v>12</v>
      </c>
      <c r="M241" s="159">
        <f>G241*(1+L241/100)</f>
        <v>0</v>
      </c>
      <c r="N241" s="148">
        <v>0</v>
      </c>
      <c r="O241" s="148">
        <f>ROUND(E241*N241,5)</f>
        <v>0</v>
      </c>
      <c r="P241" s="148">
        <v>1E-3</v>
      </c>
      <c r="Q241" s="148">
        <f>ROUND(E241*P241,5)</f>
        <v>1.2E-2</v>
      </c>
      <c r="R241" s="148"/>
      <c r="S241" s="148"/>
      <c r="T241" s="149">
        <v>0.372</v>
      </c>
      <c r="U241" s="148">
        <f>ROUND(E241*T241,2)</f>
        <v>4.46</v>
      </c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142</v>
      </c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ht="22.5" outlineLevel="1" x14ac:dyDescent="0.2">
      <c r="A242" s="141"/>
      <c r="B242" s="141"/>
      <c r="C242" s="180" t="s">
        <v>406</v>
      </c>
      <c r="D242" s="150"/>
      <c r="E242" s="155">
        <v>4</v>
      </c>
      <c r="F242" s="159"/>
      <c r="G242" s="159"/>
      <c r="H242" s="159"/>
      <c r="I242" s="159"/>
      <c r="J242" s="159"/>
      <c r="K242" s="159"/>
      <c r="L242" s="159"/>
      <c r="M242" s="159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144</v>
      </c>
      <c r="AF242" s="140">
        <v>0</v>
      </c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ht="22.5" outlineLevel="1" x14ac:dyDescent="0.2">
      <c r="A243" s="141"/>
      <c r="B243" s="141"/>
      <c r="C243" s="180" t="s">
        <v>407</v>
      </c>
      <c r="D243" s="150"/>
      <c r="E243" s="155">
        <v>4</v>
      </c>
      <c r="F243" s="159"/>
      <c r="G243" s="159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144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/>
      <c r="B244" s="141"/>
      <c r="C244" s="180" t="s">
        <v>408</v>
      </c>
      <c r="D244" s="150"/>
      <c r="E244" s="155">
        <v>4</v>
      </c>
      <c r="F244" s="159"/>
      <c r="G244" s="159"/>
      <c r="H244" s="159"/>
      <c r="I244" s="159"/>
      <c r="J244" s="159"/>
      <c r="K244" s="159"/>
      <c r="L244" s="159"/>
      <c r="M244" s="159"/>
      <c r="N244" s="148"/>
      <c r="O244" s="148"/>
      <c r="P244" s="148"/>
      <c r="Q244" s="148"/>
      <c r="R244" s="148"/>
      <c r="S244" s="148"/>
      <c r="T244" s="149"/>
      <c r="U244" s="148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144</v>
      </c>
      <c r="AF244" s="140">
        <v>0</v>
      </c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ht="22.5" outlineLevel="1" x14ac:dyDescent="0.2">
      <c r="A245" s="141">
        <v>53</v>
      </c>
      <c r="B245" s="141" t="s">
        <v>409</v>
      </c>
      <c r="C245" s="179" t="s">
        <v>410</v>
      </c>
      <c r="D245" s="148" t="s">
        <v>265</v>
      </c>
      <c r="E245" s="154">
        <v>12</v>
      </c>
      <c r="F245" s="158">
        <f>H245+J245</f>
        <v>0</v>
      </c>
      <c r="G245" s="159">
        <f>ROUND(E245*F245,2)</f>
        <v>0</v>
      </c>
      <c r="H245" s="159"/>
      <c r="I245" s="159">
        <f>ROUND(E245*H245,2)</f>
        <v>0</v>
      </c>
      <c r="J245" s="159"/>
      <c r="K245" s="159">
        <f>ROUND(E245*J245,2)</f>
        <v>0</v>
      </c>
      <c r="L245" s="159">
        <v>12</v>
      </c>
      <c r="M245" s="159">
        <f>G245*(1+L245/100)</f>
        <v>0</v>
      </c>
      <c r="N245" s="148">
        <v>7.5000000000000002E-4</v>
      </c>
      <c r="O245" s="148">
        <f>ROUND(E245*N245,5)</f>
        <v>8.9999999999999993E-3</v>
      </c>
      <c r="P245" s="148">
        <v>0</v>
      </c>
      <c r="Q245" s="148">
        <f>ROUND(E245*P245,5)</f>
        <v>0</v>
      </c>
      <c r="R245" s="148"/>
      <c r="S245" s="148"/>
      <c r="T245" s="149">
        <v>0.2</v>
      </c>
      <c r="U245" s="148">
        <f>ROUND(E245*T245,2)</f>
        <v>2.4</v>
      </c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142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">
      <c r="A246" s="141"/>
      <c r="B246" s="141"/>
      <c r="C246" s="241" t="s">
        <v>411</v>
      </c>
      <c r="D246" s="242"/>
      <c r="E246" s="243"/>
      <c r="F246" s="244"/>
      <c r="G246" s="245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240</v>
      </c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3" t="str">
        <f>C246</f>
        <v>ozn. VP1</v>
      </c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/>
      <c r="B247" s="141"/>
      <c r="C247" s="180" t="s">
        <v>412</v>
      </c>
      <c r="D247" s="150"/>
      <c r="E247" s="155">
        <v>4</v>
      </c>
      <c r="F247" s="159"/>
      <c r="G247" s="159"/>
      <c r="H247" s="159"/>
      <c r="I247" s="159"/>
      <c r="J247" s="159"/>
      <c r="K247" s="159"/>
      <c r="L247" s="159"/>
      <c r="M247" s="159"/>
      <c r="N247" s="148"/>
      <c r="O247" s="148"/>
      <c r="P247" s="148"/>
      <c r="Q247" s="148"/>
      <c r="R247" s="148"/>
      <c r="S247" s="148"/>
      <c r="T247" s="149"/>
      <c r="U247" s="148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144</v>
      </c>
      <c r="AF247" s="140">
        <v>0</v>
      </c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ht="22.5" outlineLevel="1" x14ac:dyDescent="0.2">
      <c r="A248" s="141"/>
      <c r="B248" s="141"/>
      <c r="C248" s="180" t="s">
        <v>413</v>
      </c>
      <c r="D248" s="150"/>
      <c r="E248" s="155">
        <v>4</v>
      </c>
      <c r="F248" s="159"/>
      <c r="G248" s="159"/>
      <c r="H248" s="159"/>
      <c r="I248" s="159"/>
      <c r="J248" s="159"/>
      <c r="K248" s="159"/>
      <c r="L248" s="159"/>
      <c r="M248" s="159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144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ht="22.5" outlineLevel="1" x14ac:dyDescent="0.2">
      <c r="A249" s="141"/>
      <c r="B249" s="141"/>
      <c r="C249" s="180" t="s">
        <v>414</v>
      </c>
      <c r="D249" s="150"/>
      <c r="E249" s="155">
        <v>4</v>
      </c>
      <c r="F249" s="159"/>
      <c r="G249" s="159"/>
      <c r="H249" s="159"/>
      <c r="I249" s="159"/>
      <c r="J249" s="159"/>
      <c r="K249" s="159"/>
      <c r="L249" s="159"/>
      <c r="M249" s="159"/>
      <c r="N249" s="148"/>
      <c r="O249" s="148"/>
      <c r="P249" s="148"/>
      <c r="Q249" s="148"/>
      <c r="R249" s="148"/>
      <c r="S249" s="148"/>
      <c r="T249" s="149"/>
      <c r="U249" s="148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144</v>
      </c>
      <c r="AF249" s="140">
        <v>0</v>
      </c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ht="22.5" outlineLevel="1" x14ac:dyDescent="0.2">
      <c r="A250" s="141">
        <v>54</v>
      </c>
      <c r="B250" s="141" t="s">
        <v>415</v>
      </c>
      <c r="C250" s="179" t="s">
        <v>416</v>
      </c>
      <c r="D250" s="148" t="s">
        <v>265</v>
      </c>
      <c r="E250" s="154">
        <v>1</v>
      </c>
      <c r="F250" s="158">
        <f>H250+J250</f>
        <v>0</v>
      </c>
      <c r="G250" s="159">
        <f>ROUND(E250*F250,2)</f>
        <v>0</v>
      </c>
      <c r="H250" s="159"/>
      <c r="I250" s="159">
        <f>ROUND(E250*H250,2)</f>
        <v>0</v>
      </c>
      <c r="J250" s="159"/>
      <c r="K250" s="159">
        <f>ROUND(E250*J250,2)</f>
        <v>0</v>
      </c>
      <c r="L250" s="159">
        <v>12</v>
      </c>
      <c r="M250" s="159">
        <f>G250*(1+L250/100)</f>
        <v>0</v>
      </c>
      <c r="N250" s="148">
        <v>4.8999999999999998E-4</v>
      </c>
      <c r="O250" s="148">
        <f>ROUND(E250*N250,5)</f>
        <v>4.8999999999999998E-4</v>
      </c>
      <c r="P250" s="148">
        <v>0</v>
      </c>
      <c r="Q250" s="148">
        <f>ROUND(E250*P250,5)</f>
        <v>0</v>
      </c>
      <c r="R250" s="148"/>
      <c r="S250" s="148"/>
      <c r="T250" s="149">
        <v>0.13300000000000001</v>
      </c>
      <c r="U250" s="148">
        <f>ROUND(E250*T250,2)</f>
        <v>0.13</v>
      </c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142</v>
      </c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ht="22.5" outlineLevel="1" x14ac:dyDescent="0.2">
      <c r="A251" s="141"/>
      <c r="B251" s="141"/>
      <c r="C251" s="180" t="s">
        <v>417</v>
      </c>
      <c r="D251" s="150"/>
      <c r="E251" s="155">
        <v>1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144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2.5" outlineLevel="1" x14ac:dyDescent="0.2">
      <c r="A252" s="141">
        <v>55</v>
      </c>
      <c r="B252" s="141" t="s">
        <v>418</v>
      </c>
      <c r="C252" s="179" t="s">
        <v>419</v>
      </c>
      <c r="D252" s="148" t="s">
        <v>303</v>
      </c>
      <c r="E252" s="154">
        <v>0.16070000000000001</v>
      </c>
      <c r="F252" s="158">
        <f>H252+J252</f>
        <v>0</v>
      </c>
      <c r="G252" s="159">
        <f>ROUND(E252*F252,2)</f>
        <v>0</v>
      </c>
      <c r="H252" s="159"/>
      <c r="I252" s="159">
        <f>ROUND(E252*H252,2)</f>
        <v>0</v>
      </c>
      <c r="J252" s="159"/>
      <c r="K252" s="159">
        <f>ROUND(E252*J252,2)</f>
        <v>0</v>
      </c>
      <c r="L252" s="159">
        <v>12</v>
      </c>
      <c r="M252" s="159">
        <f>G252*(1+L252/100)</f>
        <v>0</v>
      </c>
      <c r="N252" s="148">
        <v>0</v>
      </c>
      <c r="O252" s="148">
        <f>ROUND(E252*N252,5)</f>
        <v>0</v>
      </c>
      <c r="P252" s="148">
        <v>0</v>
      </c>
      <c r="Q252" s="148">
        <f>ROUND(E252*P252,5)</f>
        <v>0</v>
      </c>
      <c r="R252" s="148"/>
      <c r="S252" s="148"/>
      <c r="T252" s="149">
        <v>4.1550000000000002</v>
      </c>
      <c r="U252" s="148">
        <f>ROUND(E252*T252,2)</f>
        <v>0.67</v>
      </c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142</v>
      </c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outlineLevel="1" x14ac:dyDescent="0.2">
      <c r="A253" s="141"/>
      <c r="B253" s="141"/>
      <c r="C253" s="180" t="s">
        <v>420</v>
      </c>
      <c r="D253" s="150"/>
      <c r="E253" s="155">
        <v>0.16070000000000001</v>
      </c>
      <c r="F253" s="159"/>
      <c r="G253" s="159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144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 x14ac:dyDescent="0.2">
      <c r="A254" s="141">
        <v>56</v>
      </c>
      <c r="B254" s="141" t="s">
        <v>421</v>
      </c>
      <c r="C254" s="179" t="s">
        <v>422</v>
      </c>
      <c r="D254" s="148" t="s">
        <v>303</v>
      </c>
      <c r="E254" s="154">
        <v>0.13600000000000001</v>
      </c>
      <c r="F254" s="158">
        <f>H254+J254</f>
        <v>0</v>
      </c>
      <c r="G254" s="159">
        <f>ROUND(E254*F254,2)</f>
        <v>0</v>
      </c>
      <c r="H254" s="159"/>
      <c r="I254" s="159">
        <f>ROUND(E254*H254,2)</f>
        <v>0</v>
      </c>
      <c r="J254" s="159"/>
      <c r="K254" s="159">
        <f>ROUND(E254*J254,2)</f>
        <v>0</v>
      </c>
      <c r="L254" s="159">
        <v>12</v>
      </c>
      <c r="M254" s="159">
        <f>G254*(1+L254/100)</f>
        <v>0</v>
      </c>
      <c r="N254" s="148">
        <v>0</v>
      </c>
      <c r="O254" s="148">
        <f>ROUND(E254*N254,5)</f>
        <v>0</v>
      </c>
      <c r="P254" s="148">
        <v>0</v>
      </c>
      <c r="Q254" s="148">
        <f>ROUND(E254*P254,5)</f>
        <v>0</v>
      </c>
      <c r="R254" s="148"/>
      <c r="S254" s="148"/>
      <c r="T254" s="149">
        <v>1.5229999999999999</v>
      </c>
      <c r="U254" s="148">
        <f>ROUND(E254*T254,2)</f>
        <v>0.21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142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/>
      <c r="B255" s="141"/>
      <c r="C255" s="180" t="s">
        <v>423</v>
      </c>
      <c r="D255" s="150"/>
      <c r="E255" s="155">
        <v>0.13600000000000001</v>
      </c>
      <c r="F255" s="159"/>
      <c r="G255" s="159"/>
      <c r="H255" s="159"/>
      <c r="I255" s="159"/>
      <c r="J255" s="159"/>
      <c r="K255" s="159"/>
      <c r="L255" s="159"/>
      <c r="M255" s="159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144</v>
      </c>
      <c r="AF255" s="140">
        <v>0</v>
      </c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x14ac:dyDescent="0.2">
      <c r="A256" s="142" t="s">
        <v>137</v>
      </c>
      <c r="B256" s="142" t="s">
        <v>84</v>
      </c>
      <c r="C256" s="181" t="s">
        <v>85</v>
      </c>
      <c r="D256" s="151"/>
      <c r="E256" s="156"/>
      <c r="F256" s="160"/>
      <c r="G256" s="160">
        <f>SUMIF(AE257:AE448,"&lt;&gt;NOR",G257:G448)</f>
        <v>0</v>
      </c>
      <c r="H256" s="160"/>
      <c r="I256" s="160">
        <f>SUM(I257:I448)</f>
        <v>0</v>
      </c>
      <c r="J256" s="160"/>
      <c r="K256" s="160">
        <f>SUM(K257:K448)</f>
        <v>0</v>
      </c>
      <c r="L256" s="160"/>
      <c r="M256" s="160">
        <f>SUM(M257:M448)</f>
        <v>0</v>
      </c>
      <c r="N256" s="151"/>
      <c r="O256" s="151">
        <f>SUM(O257:O448)</f>
        <v>1.5947000000000005</v>
      </c>
      <c r="P256" s="151"/>
      <c r="Q256" s="151">
        <f>SUM(Q257:Q448)</f>
        <v>1.4835900000000002</v>
      </c>
      <c r="R256" s="151"/>
      <c r="S256" s="151"/>
      <c r="T256" s="152"/>
      <c r="U256" s="151">
        <f>SUM(U257:U448)</f>
        <v>231.89999999999998</v>
      </c>
      <c r="AE256" t="s">
        <v>138</v>
      </c>
    </row>
    <row r="257" spans="1:60" outlineLevel="1" x14ac:dyDescent="0.2">
      <c r="A257" s="141">
        <v>57</v>
      </c>
      <c r="B257" s="141" t="s">
        <v>60</v>
      </c>
      <c r="C257" s="179" t="s">
        <v>424</v>
      </c>
      <c r="D257" s="148" t="s">
        <v>238</v>
      </c>
      <c r="E257" s="154">
        <v>12</v>
      </c>
      <c r="F257" s="158">
        <f>H257+J257</f>
        <v>0</v>
      </c>
      <c r="G257" s="159">
        <f>ROUND(E257*F257,2)</f>
        <v>0</v>
      </c>
      <c r="H257" s="159"/>
      <c r="I257" s="159">
        <f>ROUND(E257*H257,2)</f>
        <v>0</v>
      </c>
      <c r="J257" s="159"/>
      <c r="K257" s="159">
        <f>ROUND(E257*J257,2)</f>
        <v>0</v>
      </c>
      <c r="L257" s="159">
        <v>12</v>
      </c>
      <c r="M257" s="159">
        <f>G257*(1+L257/100)</f>
        <v>0</v>
      </c>
      <c r="N257" s="148">
        <v>0</v>
      </c>
      <c r="O257" s="148">
        <f>ROUND(E257*N257,5)</f>
        <v>0</v>
      </c>
      <c r="P257" s="148">
        <v>2.2000000000000001E-3</v>
      </c>
      <c r="Q257" s="148">
        <f>ROUND(E257*P257,5)</f>
        <v>2.64E-2</v>
      </c>
      <c r="R257" s="148"/>
      <c r="S257" s="148"/>
      <c r="T257" s="149">
        <v>0.38</v>
      </c>
      <c r="U257" s="148">
        <f>ROUND(E257*T257,2)</f>
        <v>4.5599999999999996</v>
      </c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142</v>
      </c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/>
      <c r="B258" s="141"/>
      <c r="C258" s="180" t="s">
        <v>425</v>
      </c>
      <c r="D258" s="150"/>
      <c r="E258" s="155">
        <v>4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144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ht="22.5" outlineLevel="1" x14ac:dyDescent="0.2">
      <c r="A259" s="141"/>
      <c r="B259" s="141"/>
      <c r="C259" s="180" t="s">
        <v>426</v>
      </c>
      <c r="D259" s="150"/>
      <c r="E259" s="155">
        <v>4</v>
      </c>
      <c r="F259" s="159"/>
      <c r="G259" s="159"/>
      <c r="H259" s="159"/>
      <c r="I259" s="159"/>
      <c r="J259" s="159"/>
      <c r="K259" s="159"/>
      <c r="L259" s="159"/>
      <c r="M259" s="159"/>
      <c r="N259" s="148"/>
      <c r="O259" s="148"/>
      <c r="P259" s="148"/>
      <c r="Q259" s="148"/>
      <c r="R259" s="148"/>
      <c r="S259" s="148"/>
      <c r="T259" s="149"/>
      <c r="U259" s="148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144</v>
      </c>
      <c r="AF259" s="140">
        <v>0</v>
      </c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ht="22.5" outlineLevel="1" x14ac:dyDescent="0.2">
      <c r="A260" s="141"/>
      <c r="B260" s="141"/>
      <c r="C260" s="180" t="s">
        <v>427</v>
      </c>
      <c r="D260" s="150"/>
      <c r="E260" s="155">
        <v>4</v>
      </c>
      <c r="F260" s="159"/>
      <c r="G260" s="159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144</v>
      </c>
      <c r="AF260" s="140">
        <v>0</v>
      </c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0"/>
      <c r="BB260" s="140"/>
      <c r="BC260" s="140"/>
      <c r="BD260" s="140"/>
      <c r="BE260" s="140"/>
      <c r="BF260" s="140"/>
      <c r="BG260" s="140"/>
      <c r="BH260" s="140"/>
    </row>
    <row r="261" spans="1:60" outlineLevel="1" x14ac:dyDescent="0.2">
      <c r="A261" s="141">
        <v>58</v>
      </c>
      <c r="B261" s="141" t="s">
        <v>428</v>
      </c>
      <c r="C261" s="179" t="s">
        <v>429</v>
      </c>
      <c r="D261" s="148" t="s">
        <v>238</v>
      </c>
      <c r="E261" s="154">
        <v>36</v>
      </c>
      <c r="F261" s="158">
        <f>H261+J261</f>
        <v>0</v>
      </c>
      <c r="G261" s="159">
        <f>ROUND(E261*F261,2)</f>
        <v>0</v>
      </c>
      <c r="H261" s="159"/>
      <c r="I261" s="159">
        <f>ROUND(E261*H261,2)</f>
        <v>0</v>
      </c>
      <c r="J261" s="159"/>
      <c r="K261" s="159">
        <f>ROUND(E261*J261,2)</f>
        <v>0</v>
      </c>
      <c r="L261" s="159">
        <v>12</v>
      </c>
      <c r="M261" s="159">
        <f>G261*(1+L261/100)</f>
        <v>0</v>
      </c>
      <c r="N261" s="148">
        <v>0</v>
      </c>
      <c r="O261" s="148">
        <f>ROUND(E261*N261,5)</f>
        <v>0</v>
      </c>
      <c r="P261" s="148">
        <v>1.2999999999999999E-3</v>
      </c>
      <c r="Q261" s="148">
        <f>ROUND(E261*P261,5)</f>
        <v>4.6800000000000001E-2</v>
      </c>
      <c r="R261" s="148"/>
      <c r="S261" s="148"/>
      <c r="T261" s="149">
        <v>0.33</v>
      </c>
      <c r="U261" s="148">
        <f>ROUND(E261*T261,2)</f>
        <v>11.88</v>
      </c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142</v>
      </c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80" t="s">
        <v>430</v>
      </c>
      <c r="D262" s="150"/>
      <c r="E262" s="155">
        <v>12</v>
      </c>
      <c r="F262" s="159"/>
      <c r="G262" s="159"/>
      <c r="H262" s="159"/>
      <c r="I262" s="159"/>
      <c r="J262" s="159"/>
      <c r="K262" s="159"/>
      <c r="L262" s="159"/>
      <c r="M262" s="159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144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/>
      <c r="B263" s="141"/>
      <c r="C263" s="180" t="s">
        <v>431</v>
      </c>
      <c r="D263" s="150"/>
      <c r="E263" s="155">
        <v>12</v>
      </c>
      <c r="F263" s="159"/>
      <c r="G263" s="159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144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/>
      <c r="B264" s="141"/>
      <c r="C264" s="180" t="s">
        <v>432</v>
      </c>
      <c r="D264" s="150"/>
      <c r="E264" s="155">
        <v>12</v>
      </c>
      <c r="F264" s="159"/>
      <c r="G264" s="159"/>
      <c r="H264" s="159"/>
      <c r="I264" s="159"/>
      <c r="J264" s="159"/>
      <c r="K264" s="159"/>
      <c r="L264" s="159"/>
      <c r="M264" s="159"/>
      <c r="N264" s="148"/>
      <c r="O264" s="148"/>
      <c r="P264" s="148"/>
      <c r="Q264" s="148"/>
      <c r="R264" s="148"/>
      <c r="S264" s="148"/>
      <c r="T264" s="149"/>
      <c r="U264" s="148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144</v>
      </c>
      <c r="AF264" s="140">
        <v>0</v>
      </c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">
      <c r="A265" s="141">
        <v>59</v>
      </c>
      <c r="B265" s="141" t="s">
        <v>433</v>
      </c>
      <c r="C265" s="179" t="s">
        <v>434</v>
      </c>
      <c r="D265" s="148" t="s">
        <v>238</v>
      </c>
      <c r="E265" s="154">
        <v>12</v>
      </c>
      <c r="F265" s="158">
        <f>H265+J265</f>
        <v>0</v>
      </c>
      <c r="G265" s="159">
        <f>ROUND(E265*F265,2)</f>
        <v>0</v>
      </c>
      <c r="H265" s="159"/>
      <c r="I265" s="159">
        <f>ROUND(E265*H265,2)</f>
        <v>0</v>
      </c>
      <c r="J265" s="159"/>
      <c r="K265" s="159">
        <f>ROUND(E265*J265,2)</f>
        <v>0</v>
      </c>
      <c r="L265" s="159">
        <v>12</v>
      </c>
      <c r="M265" s="159">
        <f>G265*(1+L265/100)</f>
        <v>0</v>
      </c>
      <c r="N265" s="148">
        <v>8.0000000000000002E-3</v>
      </c>
      <c r="O265" s="148">
        <f>ROUND(E265*N265,5)</f>
        <v>9.6000000000000002E-2</v>
      </c>
      <c r="P265" s="148">
        <v>0</v>
      </c>
      <c r="Q265" s="148">
        <f>ROUND(E265*P265,5)</f>
        <v>0</v>
      </c>
      <c r="R265" s="148"/>
      <c r="S265" s="148"/>
      <c r="T265" s="149">
        <v>0.63</v>
      </c>
      <c r="U265" s="148">
        <f>ROUND(E265*T265,2)</f>
        <v>7.56</v>
      </c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142</v>
      </c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435</v>
      </c>
      <c r="D266" s="150"/>
      <c r="E266" s="155">
        <v>4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144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ht="22.5" outlineLevel="1" x14ac:dyDescent="0.2">
      <c r="A267" s="141"/>
      <c r="B267" s="141"/>
      <c r="C267" s="180" t="s">
        <v>436</v>
      </c>
      <c r="D267" s="150"/>
      <c r="E267" s="155">
        <v>4</v>
      </c>
      <c r="F267" s="159"/>
      <c r="G267" s="159"/>
      <c r="H267" s="159"/>
      <c r="I267" s="159"/>
      <c r="J267" s="159"/>
      <c r="K267" s="159"/>
      <c r="L267" s="159"/>
      <c r="M267" s="159"/>
      <c r="N267" s="148"/>
      <c r="O267" s="148"/>
      <c r="P267" s="148"/>
      <c r="Q267" s="148"/>
      <c r="R267" s="148"/>
      <c r="S267" s="148"/>
      <c r="T267" s="149"/>
      <c r="U267" s="148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144</v>
      </c>
      <c r="AF267" s="140">
        <v>0</v>
      </c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437</v>
      </c>
      <c r="D268" s="150"/>
      <c r="E268" s="155">
        <v>4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144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ht="22.5" outlineLevel="1" x14ac:dyDescent="0.2">
      <c r="A269" s="141">
        <v>60</v>
      </c>
      <c r="B269" s="141" t="s">
        <v>438</v>
      </c>
      <c r="C269" s="179" t="s">
        <v>439</v>
      </c>
      <c r="D269" s="148" t="s">
        <v>265</v>
      </c>
      <c r="E269" s="154">
        <v>6</v>
      </c>
      <c r="F269" s="158">
        <f>H269+J269</f>
        <v>0</v>
      </c>
      <c r="G269" s="159">
        <f>ROUND(E269*F269,2)</f>
        <v>0</v>
      </c>
      <c r="H269" s="159"/>
      <c r="I269" s="159">
        <f>ROUND(E269*H269,2)</f>
        <v>0</v>
      </c>
      <c r="J269" s="159"/>
      <c r="K269" s="159">
        <f>ROUND(E269*J269,2)</f>
        <v>0</v>
      </c>
      <c r="L269" s="159">
        <v>12</v>
      </c>
      <c r="M269" s="159">
        <f>G269*(1+L269/100)</f>
        <v>0</v>
      </c>
      <c r="N269" s="148">
        <v>2.962E-2</v>
      </c>
      <c r="O269" s="148">
        <f>ROUND(E269*N269,5)</f>
        <v>0.17771999999999999</v>
      </c>
      <c r="P269" s="148">
        <v>0</v>
      </c>
      <c r="Q269" s="148">
        <f>ROUND(E269*P269,5)</f>
        <v>0</v>
      </c>
      <c r="R269" s="148"/>
      <c r="S269" s="148"/>
      <c r="T269" s="149">
        <v>2.6510899999999999</v>
      </c>
      <c r="U269" s="148">
        <f>ROUND(E269*T269,2)</f>
        <v>15.91</v>
      </c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142</v>
      </c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ht="22.5" outlineLevel="1" x14ac:dyDescent="0.2">
      <c r="A270" s="141"/>
      <c r="B270" s="141"/>
      <c r="C270" s="180" t="s">
        <v>440</v>
      </c>
      <c r="D270" s="150"/>
      <c r="E270" s="155">
        <v>1</v>
      </c>
      <c r="F270" s="159"/>
      <c r="G270" s="159"/>
      <c r="H270" s="159"/>
      <c r="I270" s="159"/>
      <c r="J270" s="159"/>
      <c r="K270" s="159"/>
      <c r="L270" s="159"/>
      <c r="M270" s="159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144</v>
      </c>
      <c r="AF270" s="140">
        <v>0</v>
      </c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ht="22.5" outlineLevel="1" x14ac:dyDescent="0.2">
      <c r="A271" s="141"/>
      <c r="B271" s="141"/>
      <c r="C271" s="180" t="s">
        <v>441</v>
      </c>
      <c r="D271" s="150"/>
      <c r="E271" s="155">
        <v>1</v>
      </c>
      <c r="F271" s="159"/>
      <c r="G271" s="159"/>
      <c r="H271" s="159"/>
      <c r="I271" s="159"/>
      <c r="J271" s="159"/>
      <c r="K271" s="159"/>
      <c r="L271" s="159"/>
      <c r="M271" s="159"/>
      <c r="N271" s="148"/>
      <c r="O271" s="148"/>
      <c r="P271" s="148"/>
      <c r="Q271" s="148"/>
      <c r="R271" s="148"/>
      <c r="S271" s="148"/>
      <c r="T271" s="149"/>
      <c r="U271" s="148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144</v>
      </c>
      <c r="AF271" s="140">
        <v>0</v>
      </c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ht="22.5" outlineLevel="1" x14ac:dyDescent="0.2">
      <c r="A272" s="141"/>
      <c r="B272" s="141"/>
      <c r="C272" s="180" t="s">
        <v>442</v>
      </c>
      <c r="D272" s="150"/>
      <c r="E272" s="155">
        <v>4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144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>
        <v>61</v>
      </c>
      <c r="B273" s="141" t="s">
        <v>443</v>
      </c>
      <c r="C273" s="179" t="s">
        <v>444</v>
      </c>
      <c r="D273" s="148" t="s">
        <v>265</v>
      </c>
      <c r="E273" s="154">
        <v>10</v>
      </c>
      <c r="F273" s="158">
        <f>H273+J273</f>
        <v>0</v>
      </c>
      <c r="G273" s="159">
        <f>ROUND(E273*F273,2)</f>
        <v>0</v>
      </c>
      <c r="H273" s="159"/>
      <c r="I273" s="159">
        <f>ROUND(E273*H273,2)</f>
        <v>0</v>
      </c>
      <c r="J273" s="159"/>
      <c r="K273" s="159">
        <f>ROUND(E273*J273,2)</f>
        <v>0</v>
      </c>
      <c r="L273" s="159">
        <v>12</v>
      </c>
      <c r="M273" s="159">
        <f>G273*(1+L273/100)</f>
        <v>0</v>
      </c>
      <c r="N273" s="148">
        <v>2.6009999999999998E-2</v>
      </c>
      <c r="O273" s="148">
        <f>ROUND(E273*N273,5)</f>
        <v>0.2601</v>
      </c>
      <c r="P273" s="148">
        <v>0</v>
      </c>
      <c r="Q273" s="148">
        <f>ROUND(E273*P273,5)</f>
        <v>0</v>
      </c>
      <c r="R273" s="148"/>
      <c r="S273" s="148"/>
      <c r="T273" s="149">
        <v>2.9309099999999999</v>
      </c>
      <c r="U273" s="148">
        <f>ROUND(E273*T273,2)</f>
        <v>29.31</v>
      </c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142</v>
      </c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outlineLevel="1" x14ac:dyDescent="0.2">
      <c r="A274" s="141"/>
      <c r="B274" s="141"/>
      <c r="C274" s="241" t="s">
        <v>445</v>
      </c>
      <c r="D274" s="242"/>
      <c r="E274" s="243"/>
      <c r="F274" s="244"/>
      <c r="G274" s="245"/>
      <c r="H274" s="159"/>
      <c r="I274" s="159"/>
      <c r="J274" s="159"/>
      <c r="K274" s="159"/>
      <c r="L274" s="159"/>
      <c r="M274" s="159"/>
      <c r="N274" s="148"/>
      <c r="O274" s="148"/>
      <c r="P274" s="148"/>
      <c r="Q274" s="148"/>
      <c r="R274" s="148"/>
      <c r="S274" s="148"/>
      <c r="T274" s="149"/>
      <c r="U274" s="148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240</v>
      </c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3" t="str">
        <f>C274</f>
        <v>ozn. WC1</v>
      </c>
      <c r="BB274" s="140"/>
      <c r="BC274" s="140"/>
      <c r="BD274" s="140"/>
      <c r="BE274" s="140"/>
      <c r="BF274" s="140"/>
      <c r="BG274" s="140"/>
      <c r="BH274" s="140"/>
    </row>
    <row r="275" spans="1:60" ht="22.5" outlineLevel="1" x14ac:dyDescent="0.2">
      <c r="A275" s="141"/>
      <c r="B275" s="141"/>
      <c r="C275" s="180" t="s">
        <v>446</v>
      </c>
      <c r="D275" s="150"/>
      <c r="E275" s="155">
        <v>2</v>
      </c>
      <c r="F275" s="159"/>
      <c r="G275" s="159"/>
      <c r="H275" s="159"/>
      <c r="I275" s="159"/>
      <c r="J275" s="159"/>
      <c r="K275" s="159"/>
      <c r="L275" s="159"/>
      <c r="M275" s="159"/>
      <c r="N275" s="148"/>
      <c r="O275" s="148"/>
      <c r="P275" s="148"/>
      <c r="Q275" s="148"/>
      <c r="R275" s="148"/>
      <c r="S275" s="148"/>
      <c r="T275" s="149"/>
      <c r="U275" s="148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144</v>
      </c>
      <c r="AF275" s="140">
        <v>0</v>
      </c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ht="22.5" outlineLevel="1" x14ac:dyDescent="0.2">
      <c r="A276" s="141"/>
      <c r="B276" s="141"/>
      <c r="C276" s="180" t="s">
        <v>447</v>
      </c>
      <c r="D276" s="150"/>
      <c r="E276" s="155">
        <v>4</v>
      </c>
      <c r="F276" s="159"/>
      <c r="G276" s="159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144</v>
      </c>
      <c r="AF276" s="140">
        <v>0</v>
      </c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ht="22.5" outlineLevel="1" x14ac:dyDescent="0.2">
      <c r="A277" s="141"/>
      <c r="B277" s="141"/>
      <c r="C277" s="180" t="s">
        <v>448</v>
      </c>
      <c r="D277" s="150"/>
      <c r="E277" s="155">
        <v>4</v>
      </c>
      <c r="F277" s="159"/>
      <c r="G277" s="159"/>
      <c r="H277" s="159"/>
      <c r="I277" s="159"/>
      <c r="J277" s="159"/>
      <c r="K277" s="159"/>
      <c r="L277" s="159"/>
      <c r="M277" s="159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144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outlineLevel="1" x14ac:dyDescent="0.2">
      <c r="A278" s="141">
        <v>62</v>
      </c>
      <c r="B278" s="141" t="s">
        <v>449</v>
      </c>
      <c r="C278" s="179" t="s">
        <v>450</v>
      </c>
      <c r="D278" s="148" t="s">
        <v>265</v>
      </c>
      <c r="E278" s="154">
        <v>16</v>
      </c>
      <c r="F278" s="158">
        <f>H278+J278</f>
        <v>0</v>
      </c>
      <c r="G278" s="159">
        <f>ROUND(E278*F278,2)</f>
        <v>0</v>
      </c>
      <c r="H278" s="159"/>
      <c r="I278" s="159">
        <f>ROUND(E278*H278,2)</f>
        <v>0</v>
      </c>
      <c r="J278" s="159"/>
      <c r="K278" s="159">
        <f>ROUND(E278*J278,2)</f>
        <v>0</v>
      </c>
      <c r="L278" s="159">
        <v>12</v>
      </c>
      <c r="M278" s="159">
        <f>G278*(1+L278/100)</f>
        <v>0</v>
      </c>
      <c r="N278" s="148">
        <v>2.5000000000000001E-3</v>
      </c>
      <c r="O278" s="148">
        <f>ROUND(E278*N278,5)</f>
        <v>0.04</v>
      </c>
      <c r="P278" s="148">
        <v>0</v>
      </c>
      <c r="Q278" s="148">
        <f>ROUND(E278*P278,5)</f>
        <v>0</v>
      </c>
      <c r="R278" s="148"/>
      <c r="S278" s="148"/>
      <c r="T278" s="149">
        <v>0</v>
      </c>
      <c r="U278" s="148">
        <f>ROUND(E278*T278,2)</f>
        <v>0</v>
      </c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388</v>
      </c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outlineLevel="1" x14ac:dyDescent="0.2">
      <c r="A279" s="141"/>
      <c r="B279" s="141"/>
      <c r="C279" s="241" t="s">
        <v>451</v>
      </c>
      <c r="D279" s="242"/>
      <c r="E279" s="243"/>
      <c r="F279" s="244"/>
      <c r="G279" s="245"/>
      <c r="H279" s="159"/>
      <c r="I279" s="159"/>
      <c r="J279" s="159"/>
      <c r="K279" s="159"/>
      <c r="L279" s="159"/>
      <c r="M279" s="159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240</v>
      </c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3" t="str">
        <f>C279</f>
        <v>součást prvku s ozn. WC1</v>
      </c>
      <c r="BB279" s="140"/>
      <c r="BC279" s="140"/>
      <c r="BD279" s="140"/>
      <c r="BE279" s="140"/>
      <c r="BF279" s="140"/>
      <c r="BG279" s="140"/>
      <c r="BH279" s="140"/>
    </row>
    <row r="280" spans="1:60" ht="22.5" outlineLevel="1" x14ac:dyDescent="0.2">
      <c r="A280" s="141"/>
      <c r="B280" s="141"/>
      <c r="C280" s="180" t="s">
        <v>440</v>
      </c>
      <c r="D280" s="150"/>
      <c r="E280" s="155">
        <v>1</v>
      </c>
      <c r="F280" s="159"/>
      <c r="G280" s="159"/>
      <c r="H280" s="159"/>
      <c r="I280" s="159"/>
      <c r="J280" s="159"/>
      <c r="K280" s="159"/>
      <c r="L280" s="159"/>
      <c r="M280" s="159"/>
      <c r="N280" s="148"/>
      <c r="O280" s="148"/>
      <c r="P280" s="148"/>
      <c r="Q280" s="148"/>
      <c r="R280" s="148"/>
      <c r="S280" s="148"/>
      <c r="T280" s="149"/>
      <c r="U280" s="148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144</v>
      </c>
      <c r="AF280" s="140">
        <v>0</v>
      </c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ht="22.5" outlineLevel="1" x14ac:dyDescent="0.2">
      <c r="A281" s="141"/>
      <c r="B281" s="141"/>
      <c r="C281" s="180" t="s">
        <v>452</v>
      </c>
      <c r="D281" s="150"/>
      <c r="E281" s="155">
        <v>3</v>
      </c>
      <c r="F281" s="159"/>
      <c r="G281" s="159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144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80" t="s">
        <v>442</v>
      </c>
      <c r="D282" s="150"/>
      <c r="E282" s="155">
        <v>4</v>
      </c>
      <c r="F282" s="159"/>
      <c r="G282" s="159"/>
      <c r="H282" s="159"/>
      <c r="I282" s="159"/>
      <c r="J282" s="159"/>
      <c r="K282" s="159"/>
      <c r="L282" s="159"/>
      <c r="M282" s="159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144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ht="22.5" outlineLevel="1" x14ac:dyDescent="0.2">
      <c r="A283" s="141"/>
      <c r="B283" s="141"/>
      <c r="C283" s="180" t="s">
        <v>447</v>
      </c>
      <c r="D283" s="150"/>
      <c r="E283" s="155">
        <v>4</v>
      </c>
      <c r="F283" s="159"/>
      <c r="G283" s="159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144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ht="22.5" outlineLevel="1" x14ac:dyDescent="0.2">
      <c r="A284" s="141"/>
      <c r="B284" s="141"/>
      <c r="C284" s="180" t="s">
        <v>448</v>
      </c>
      <c r="D284" s="150"/>
      <c r="E284" s="155">
        <v>4</v>
      </c>
      <c r="F284" s="159"/>
      <c r="G284" s="159"/>
      <c r="H284" s="159"/>
      <c r="I284" s="159"/>
      <c r="J284" s="159"/>
      <c r="K284" s="159"/>
      <c r="L284" s="159"/>
      <c r="M284" s="159"/>
      <c r="N284" s="148"/>
      <c r="O284" s="148"/>
      <c r="P284" s="148"/>
      <c r="Q284" s="148"/>
      <c r="R284" s="148"/>
      <c r="S284" s="148"/>
      <c r="T284" s="149"/>
      <c r="U284" s="148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144</v>
      </c>
      <c r="AF284" s="140">
        <v>0</v>
      </c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ht="22.5" outlineLevel="1" x14ac:dyDescent="0.2">
      <c r="A285" s="141">
        <v>63</v>
      </c>
      <c r="B285" s="141" t="s">
        <v>453</v>
      </c>
      <c r="C285" s="179" t="s">
        <v>454</v>
      </c>
      <c r="D285" s="148" t="s">
        <v>265</v>
      </c>
      <c r="E285" s="154">
        <v>12</v>
      </c>
      <c r="F285" s="158">
        <f>H285+J285</f>
        <v>0</v>
      </c>
      <c r="G285" s="159">
        <f>ROUND(E285*F285,2)</f>
        <v>0</v>
      </c>
      <c r="H285" s="159"/>
      <c r="I285" s="159">
        <f>ROUND(E285*H285,2)</f>
        <v>0</v>
      </c>
      <c r="J285" s="159"/>
      <c r="K285" s="159">
        <f>ROUND(E285*J285,2)</f>
        <v>0</v>
      </c>
      <c r="L285" s="159">
        <v>12</v>
      </c>
      <c r="M285" s="159">
        <f>G285*(1+L285/100)</f>
        <v>0</v>
      </c>
      <c r="N285" s="148">
        <v>3.6999999999999999E-4</v>
      </c>
      <c r="O285" s="148">
        <f>ROUND(E285*N285,5)</f>
        <v>4.4400000000000004E-3</v>
      </c>
      <c r="P285" s="148">
        <v>0</v>
      </c>
      <c r="Q285" s="148">
        <f>ROUND(E285*P285,5)</f>
        <v>0</v>
      </c>
      <c r="R285" s="148"/>
      <c r="S285" s="148"/>
      <c r="T285" s="149">
        <v>0</v>
      </c>
      <c r="U285" s="148">
        <f>ROUND(E285*T285,2)</f>
        <v>0</v>
      </c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388</v>
      </c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outlineLevel="1" x14ac:dyDescent="0.2">
      <c r="A286" s="141"/>
      <c r="B286" s="141"/>
      <c r="C286" s="241" t="s">
        <v>455</v>
      </c>
      <c r="D286" s="242"/>
      <c r="E286" s="243"/>
      <c r="F286" s="244"/>
      <c r="G286" s="245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240</v>
      </c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3" t="str">
        <f>C286</f>
        <v>součást prvku WC1</v>
      </c>
      <c r="BB286" s="140"/>
      <c r="BC286" s="140"/>
      <c r="BD286" s="140"/>
      <c r="BE286" s="140"/>
      <c r="BF286" s="140"/>
      <c r="BG286" s="140"/>
      <c r="BH286" s="140"/>
    </row>
    <row r="287" spans="1:60" ht="22.5" outlineLevel="1" x14ac:dyDescent="0.2">
      <c r="A287" s="141"/>
      <c r="B287" s="141"/>
      <c r="C287" s="180" t="s">
        <v>442</v>
      </c>
      <c r="D287" s="150"/>
      <c r="E287" s="155">
        <v>4</v>
      </c>
      <c r="F287" s="159"/>
      <c r="G287" s="159"/>
      <c r="H287" s="159"/>
      <c r="I287" s="159"/>
      <c r="J287" s="159"/>
      <c r="K287" s="159"/>
      <c r="L287" s="159"/>
      <c r="M287" s="159"/>
      <c r="N287" s="148"/>
      <c r="O287" s="148"/>
      <c r="P287" s="148"/>
      <c r="Q287" s="148"/>
      <c r="R287" s="148"/>
      <c r="S287" s="148"/>
      <c r="T287" s="149"/>
      <c r="U287" s="148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144</v>
      </c>
      <c r="AF287" s="140">
        <v>0</v>
      </c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/>
      <c r="B288" s="141"/>
      <c r="C288" s="180" t="s">
        <v>447</v>
      </c>
      <c r="D288" s="150"/>
      <c r="E288" s="155">
        <v>4</v>
      </c>
      <c r="F288" s="159"/>
      <c r="G288" s="159"/>
      <c r="H288" s="159"/>
      <c r="I288" s="159"/>
      <c r="J288" s="159"/>
      <c r="K288" s="159"/>
      <c r="L288" s="159"/>
      <c r="M288" s="159"/>
      <c r="N288" s="148"/>
      <c r="O288" s="148"/>
      <c r="P288" s="148"/>
      <c r="Q288" s="148"/>
      <c r="R288" s="148"/>
      <c r="S288" s="148"/>
      <c r="T288" s="149"/>
      <c r="U288" s="148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144</v>
      </c>
      <c r="AF288" s="140">
        <v>0</v>
      </c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ht="22.5" outlineLevel="1" x14ac:dyDescent="0.2">
      <c r="A289" s="141"/>
      <c r="B289" s="141"/>
      <c r="C289" s="180" t="s">
        <v>448</v>
      </c>
      <c r="D289" s="150"/>
      <c r="E289" s="155">
        <v>4</v>
      </c>
      <c r="F289" s="159"/>
      <c r="G289" s="159"/>
      <c r="H289" s="159"/>
      <c r="I289" s="159"/>
      <c r="J289" s="159"/>
      <c r="K289" s="159"/>
      <c r="L289" s="159"/>
      <c r="M289" s="159"/>
      <c r="N289" s="148"/>
      <c r="O289" s="148"/>
      <c r="P289" s="148"/>
      <c r="Q289" s="148"/>
      <c r="R289" s="148"/>
      <c r="S289" s="148"/>
      <c r="T289" s="149"/>
      <c r="U289" s="148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144</v>
      </c>
      <c r="AF289" s="140">
        <v>0</v>
      </c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outlineLevel="1" x14ac:dyDescent="0.2">
      <c r="A290" s="141">
        <v>64</v>
      </c>
      <c r="B290" s="141" t="s">
        <v>456</v>
      </c>
      <c r="C290" s="179" t="s">
        <v>457</v>
      </c>
      <c r="D290" s="148" t="s">
        <v>265</v>
      </c>
      <c r="E290" s="154">
        <v>6</v>
      </c>
      <c r="F290" s="158">
        <f>H290+J290</f>
        <v>0</v>
      </c>
      <c r="G290" s="159">
        <f>ROUND(E290*F290,2)</f>
        <v>0</v>
      </c>
      <c r="H290" s="159"/>
      <c r="I290" s="159">
        <f>ROUND(E290*H290,2)</f>
        <v>0</v>
      </c>
      <c r="J290" s="159"/>
      <c r="K290" s="159">
        <f>ROUND(E290*J290,2)</f>
        <v>0</v>
      </c>
      <c r="L290" s="159">
        <v>12</v>
      </c>
      <c r="M290" s="159">
        <f>G290*(1+L290/100)</f>
        <v>0</v>
      </c>
      <c r="N290" s="148">
        <v>1.8669999999999999E-2</v>
      </c>
      <c r="O290" s="148">
        <f>ROUND(E290*N290,5)</f>
        <v>0.11201999999999999</v>
      </c>
      <c r="P290" s="148">
        <v>0</v>
      </c>
      <c r="Q290" s="148">
        <f>ROUND(E290*P290,5)</f>
        <v>0</v>
      </c>
      <c r="R290" s="148"/>
      <c r="S290" s="148"/>
      <c r="T290" s="149">
        <v>2.92136</v>
      </c>
      <c r="U290" s="148">
        <f>ROUND(E290*T290,2)</f>
        <v>17.53</v>
      </c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142</v>
      </c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outlineLevel="1" x14ac:dyDescent="0.2">
      <c r="A291" s="141"/>
      <c r="B291" s="141"/>
      <c r="C291" s="241" t="s">
        <v>458</v>
      </c>
      <c r="D291" s="242"/>
      <c r="E291" s="243"/>
      <c r="F291" s="244"/>
      <c r="G291" s="245"/>
      <c r="H291" s="159"/>
      <c r="I291" s="159"/>
      <c r="J291" s="159"/>
      <c r="K291" s="159"/>
      <c r="L291" s="159"/>
      <c r="M291" s="159"/>
      <c r="N291" s="148"/>
      <c r="O291" s="148"/>
      <c r="P291" s="148"/>
      <c r="Q291" s="148"/>
      <c r="R291" s="148"/>
      <c r="S291" s="148"/>
      <c r="T291" s="149"/>
      <c r="U291" s="148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240</v>
      </c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3" t="str">
        <f>C291</f>
        <v>ozn. U1</v>
      </c>
      <c r="BB291" s="140"/>
      <c r="BC291" s="140"/>
      <c r="BD291" s="140"/>
      <c r="BE291" s="140"/>
      <c r="BF291" s="140"/>
      <c r="BG291" s="140"/>
      <c r="BH291" s="140"/>
    </row>
    <row r="292" spans="1:60" ht="22.5" outlineLevel="1" x14ac:dyDescent="0.2">
      <c r="A292" s="141"/>
      <c r="B292" s="141"/>
      <c r="C292" s="180" t="s">
        <v>459</v>
      </c>
      <c r="D292" s="150"/>
      <c r="E292" s="155">
        <v>1</v>
      </c>
      <c r="F292" s="159"/>
      <c r="G292" s="159"/>
      <c r="H292" s="159"/>
      <c r="I292" s="159"/>
      <c r="J292" s="159"/>
      <c r="K292" s="159"/>
      <c r="L292" s="159"/>
      <c r="M292" s="159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144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/>
      <c r="B293" s="141"/>
      <c r="C293" s="180" t="s">
        <v>460</v>
      </c>
      <c r="D293" s="150"/>
      <c r="E293" s="155">
        <v>1</v>
      </c>
      <c r="F293" s="159"/>
      <c r="G293" s="159"/>
      <c r="H293" s="159"/>
      <c r="I293" s="159"/>
      <c r="J293" s="159"/>
      <c r="K293" s="159"/>
      <c r="L293" s="159"/>
      <c r="M293" s="159"/>
      <c r="N293" s="148"/>
      <c r="O293" s="148"/>
      <c r="P293" s="148"/>
      <c r="Q293" s="148"/>
      <c r="R293" s="148"/>
      <c r="S293" s="148"/>
      <c r="T293" s="149"/>
      <c r="U293" s="148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144</v>
      </c>
      <c r="AF293" s="140">
        <v>0</v>
      </c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ht="22.5" outlineLevel="1" x14ac:dyDescent="0.2">
      <c r="A294" s="141"/>
      <c r="B294" s="141"/>
      <c r="C294" s="180" t="s">
        <v>461</v>
      </c>
      <c r="D294" s="150"/>
      <c r="E294" s="155">
        <v>4</v>
      </c>
      <c r="F294" s="159"/>
      <c r="G294" s="159"/>
      <c r="H294" s="159"/>
      <c r="I294" s="159"/>
      <c r="J294" s="159"/>
      <c r="K294" s="159"/>
      <c r="L294" s="159"/>
      <c r="M294" s="159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144</v>
      </c>
      <c r="AF294" s="140">
        <v>0</v>
      </c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ht="22.5" outlineLevel="1" x14ac:dyDescent="0.2">
      <c r="A295" s="141">
        <v>65</v>
      </c>
      <c r="B295" s="141" t="s">
        <v>462</v>
      </c>
      <c r="C295" s="179" t="s">
        <v>463</v>
      </c>
      <c r="D295" s="148" t="s">
        <v>265</v>
      </c>
      <c r="E295" s="154">
        <v>11</v>
      </c>
      <c r="F295" s="158">
        <f>H295+J295</f>
        <v>0</v>
      </c>
      <c r="G295" s="159">
        <f>ROUND(E295*F295,2)</f>
        <v>0</v>
      </c>
      <c r="H295" s="159"/>
      <c r="I295" s="159">
        <f>ROUND(E295*H295,2)</f>
        <v>0</v>
      </c>
      <c r="J295" s="159"/>
      <c r="K295" s="159">
        <f>ROUND(E295*J295,2)</f>
        <v>0</v>
      </c>
      <c r="L295" s="159">
        <v>12</v>
      </c>
      <c r="M295" s="159">
        <f>G295*(1+L295/100)</f>
        <v>0</v>
      </c>
      <c r="N295" s="148">
        <v>1.8669999999999999E-2</v>
      </c>
      <c r="O295" s="148">
        <f>ROUND(E295*N295,5)</f>
        <v>0.20537</v>
      </c>
      <c r="P295" s="148">
        <v>0</v>
      </c>
      <c r="Q295" s="148">
        <f>ROUND(E295*P295,5)</f>
        <v>0</v>
      </c>
      <c r="R295" s="148"/>
      <c r="S295" s="148"/>
      <c r="T295" s="149">
        <v>2.92136</v>
      </c>
      <c r="U295" s="148">
        <f>ROUND(E295*T295,2)</f>
        <v>32.130000000000003</v>
      </c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142</v>
      </c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/>
      <c r="B296" s="141"/>
      <c r="C296" s="241" t="s">
        <v>458</v>
      </c>
      <c r="D296" s="242"/>
      <c r="E296" s="243"/>
      <c r="F296" s="244"/>
      <c r="G296" s="245"/>
      <c r="H296" s="159"/>
      <c r="I296" s="159"/>
      <c r="J296" s="159"/>
      <c r="K296" s="159"/>
      <c r="L296" s="159"/>
      <c r="M296" s="159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240</v>
      </c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3" t="str">
        <f>C296</f>
        <v>ozn. U1</v>
      </c>
      <c r="BB296" s="140"/>
      <c r="BC296" s="140"/>
      <c r="BD296" s="140"/>
      <c r="BE296" s="140"/>
      <c r="BF296" s="140"/>
      <c r="BG296" s="140"/>
      <c r="BH296" s="140"/>
    </row>
    <row r="297" spans="1:60" ht="22.5" outlineLevel="1" x14ac:dyDescent="0.2">
      <c r="A297" s="141"/>
      <c r="B297" s="141"/>
      <c r="C297" s="180" t="s">
        <v>464</v>
      </c>
      <c r="D297" s="150"/>
      <c r="E297" s="155">
        <v>3</v>
      </c>
      <c r="F297" s="159"/>
      <c r="G297" s="159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144</v>
      </c>
      <c r="AF297" s="140">
        <v>0</v>
      </c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ht="22.5" outlineLevel="1" x14ac:dyDescent="0.2">
      <c r="A298" s="141"/>
      <c r="B298" s="141"/>
      <c r="C298" s="180" t="s">
        <v>465</v>
      </c>
      <c r="D298" s="150"/>
      <c r="E298" s="155">
        <v>4</v>
      </c>
      <c r="F298" s="159"/>
      <c r="G298" s="159"/>
      <c r="H298" s="159"/>
      <c r="I298" s="159"/>
      <c r="J298" s="159"/>
      <c r="K298" s="159"/>
      <c r="L298" s="159"/>
      <c r="M298" s="159"/>
      <c r="N298" s="148"/>
      <c r="O298" s="148"/>
      <c r="P298" s="148"/>
      <c r="Q298" s="148"/>
      <c r="R298" s="148"/>
      <c r="S298" s="148"/>
      <c r="T298" s="149"/>
      <c r="U298" s="148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144</v>
      </c>
      <c r="AF298" s="140">
        <v>0</v>
      </c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ht="22.5" outlineLevel="1" x14ac:dyDescent="0.2">
      <c r="A299" s="141"/>
      <c r="B299" s="141"/>
      <c r="C299" s="180" t="s">
        <v>466</v>
      </c>
      <c r="D299" s="150"/>
      <c r="E299" s="155">
        <v>4</v>
      </c>
      <c r="F299" s="159"/>
      <c r="G299" s="159"/>
      <c r="H299" s="159"/>
      <c r="I299" s="159"/>
      <c r="J299" s="159"/>
      <c r="K299" s="159"/>
      <c r="L299" s="159"/>
      <c r="M299" s="159"/>
      <c r="N299" s="148"/>
      <c r="O299" s="148"/>
      <c r="P299" s="148"/>
      <c r="Q299" s="148"/>
      <c r="R299" s="148"/>
      <c r="S299" s="148"/>
      <c r="T299" s="149"/>
      <c r="U299" s="148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144</v>
      </c>
      <c r="AF299" s="140">
        <v>0</v>
      </c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 x14ac:dyDescent="0.2">
      <c r="A300" s="141">
        <v>66</v>
      </c>
      <c r="B300" s="141" t="s">
        <v>467</v>
      </c>
      <c r="C300" s="179" t="s">
        <v>468</v>
      </c>
      <c r="D300" s="148" t="s">
        <v>238</v>
      </c>
      <c r="E300" s="154">
        <v>4</v>
      </c>
      <c r="F300" s="158">
        <f>H300+J300</f>
        <v>0</v>
      </c>
      <c r="G300" s="159">
        <f>ROUND(E300*F300,2)</f>
        <v>0</v>
      </c>
      <c r="H300" s="159"/>
      <c r="I300" s="159">
        <f>ROUND(E300*H300,2)</f>
        <v>0</v>
      </c>
      <c r="J300" s="159"/>
      <c r="K300" s="159">
        <f>ROUND(E300*J300,2)</f>
        <v>0</v>
      </c>
      <c r="L300" s="159">
        <v>12</v>
      </c>
      <c r="M300" s="159">
        <f>G300*(1+L300/100)</f>
        <v>0</v>
      </c>
      <c r="N300" s="148">
        <v>0</v>
      </c>
      <c r="O300" s="148">
        <f>ROUND(E300*N300,5)</f>
        <v>0</v>
      </c>
      <c r="P300" s="148">
        <v>3.4200000000000001E-2</v>
      </c>
      <c r="Q300" s="148">
        <f>ROUND(E300*P300,5)</f>
        <v>0.1368</v>
      </c>
      <c r="R300" s="148"/>
      <c r="S300" s="148"/>
      <c r="T300" s="149">
        <v>0.46500000000000002</v>
      </c>
      <c r="U300" s="148">
        <f>ROUND(E300*T300,2)</f>
        <v>1.86</v>
      </c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142</v>
      </c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ht="22.5" outlineLevel="1" x14ac:dyDescent="0.2">
      <c r="A301" s="141"/>
      <c r="B301" s="141"/>
      <c r="C301" s="180" t="s">
        <v>469</v>
      </c>
      <c r="D301" s="150"/>
      <c r="E301" s="155">
        <v>1</v>
      </c>
      <c r="F301" s="159"/>
      <c r="G301" s="159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144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/>
      <c r="B302" s="141"/>
      <c r="C302" s="180" t="s">
        <v>470</v>
      </c>
      <c r="D302" s="150"/>
      <c r="E302" s="155">
        <v>3</v>
      </c>
      <c r="F302" s="159"/>
      <c r="G302" s="159"/>
      <c r="H302" s="159"/>
      <c r="I302" s="159"/>
      <c r="J302" s="159"/>
      <c r="K302" s="159"/>
      <c r="L302" s="159"/>
      <c r="M302" s="159"/>
      <c r="N302" s="148"/>
      <c r="O302" s="148"/>
      <c r="P302" s="148"/>
      <c r="Q302" s="148"/>
      <c r="R302" s="148"/>
      <c r="S302" s="148"/>
      <c r="T302" s="149"/>
      <c r="U302" s="148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144</v>
      </c>
      <c r="AF302" s="140">
        <v>0</v>
      </c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ht="22.5" outlineLevel="1" x14ac:dyDescent="0.2">
      <c r="A303" s="141">
        <v>67</v>
      </c>
      <c r="B303" s="141" t="s">
        <v>471</v>
      </c>
      <c r="C303" s="179" t="s">
        <v>472</v>
      </c>
      <c r="D303" s="148" t="s">
        <v>265</v>
      </c>
      <c r="E303" s="154">
        <v>12</v>
      </c>
      <c r="F303" s="158">
        <f>H303+J303</f>
        <v>0</v>
      </c>
      <c r="G303" s="159">
        <f>ROUND(E303*F303,2)</f>
        <v>0</v>
      </c>
      <c r="H303" s="159"/>
      <c r="I303" s="159">
        <f>ROUND(E303*H303,2)</f>
        <v>0</v>
      </c>
      <c r="J303" s="159"/>
      <c r="K303" s="159">
        <f>ROUND(E303*J303,2)</f>
        <v>0</v>
      </c>
      <c r="L303" s="159">
        <v>12</v>
      </c>
      <c r="M303" s="159">
        <f>G303*(1+L303/100)</f>
        <v>0</v>
      </c>
      <c r="N303" s="148">
        <v>0</v>
      </c>
      <c r="O303" s="148">
        <f>ROUND(E303*N303,5)</f>
        <v>0</v>
      </c>
      <c r="P303" s="148">
        <v>1.933E-2</v>
      </c>
      <c r="Q303" s="148">
        <f>ROUND(E303*P303,5)</f>
        <v>0.23196</v>
      </c>
      <c r="R303" s="148"/>
      <c r="S303" s="148"/>
      <c r="T303" s="149">
        <v>0.64383000000000001</v>
      </c>
      <c r="U303" s="148">
        <f>ROUND(E303*T303,2)</f>
        <v>7.73</v>
      </c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142</v>
      </c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outlineLevel="1" x14ac:dyDescent="0.2">
      <c r="A304" s="141"/>
      <c r="B304" s="141"/>
      <c r="C304" s="241" t="s">
        <v>473</v>
      </c>
      <c r="D304" s="242"/>
      <c r="E304" s="243"/>
      <c r="F304" s="244"/>
      <c r="G304" s="245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240</v>
      </c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3" t="str">
        <f>C304</f>
        <v>Klozet je určen ke zpětné montáži.</v>
      </c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80" t="s">
        <v>474</v>
      </c>
      <c r="D305" s="150"/>
      <c r="E305" s="155">
        <v>4</v>
      </c>
      <c r="F305" s="159"/>
      <c r="G305" s="159"/>
      <c r="H305" s="159"/>
      <c r="I305" s="159"/>
      <c r="J305" s="159"/>
      <c r="K305" s="159"/>
      <c r="L305" s="159"/>
      <c r="M305" s="159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144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22.5" outlineLevel="1" x14ac:dyDescent="0.2">
      <c r="A306" s="141"/>
      <c r="B306" s="141"/>
      <c r="C306" s="180" t="s">
        <v>475</v>
      </c>
      <c r="D306" s="150"/>
      <c r="E306" s="155">
        <v>4</v>
      </c>
      <c r="F306" s="159"/>
      <c r="G306" s="159"/>
      <c r="H306" s="159"/>
      <c r="I306" s="159"/>
      <c r="J306" s="159"/>
      <c r="K306" s="159"/>
      <c r="L306" s="159"/>
      <c r="M306" s="159"/>
      <c r="N306" s="148"/>
      <c r="O306" s="148"/>
      <c r="P306" s="148"/>
      <c r="Q306" s="148"/>
      <c r="R306" s="148"/>
      <c r="S306" s="148"/>
      <c r="T306" s="149"/>
      <c r="U306" s="148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144</v>
      </c>
      <c r="AF306" s="140">
        <v>0</v>
      </c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ht="22.5" outlineLevel="1" x14ac:dyDescent="0.2">
      <c r="A307" s="141"/>
      <c r="B307" s="141"/>
      <c r="C307" s="180" t="s">
        <v>476</v>
      </c>
      <c r="D307" s="150"/>
      <c r="E307" s="155">
        <v>4</v>
      </c>
      <c r="F307" s="159"/>
      <c r="G307" s="159"/>
      <c r="H307" s="159"/>
      <c r="I307" s="159"/>
      <c r="J307" s="159"/>
      <c r="K307" s="159"/>
      <c r="L307" s="159"/>
      <c r="M307" s="159"/>
      <c r="N307" s="148"/>
      <c r="O307" s="148"/>
      <c r="P307" s="148"/>
      <c r="Q307" s="148"/>
      <c r="R307" s="148"/>
      <c r="S307" s="148"/>
      <c r="T307" s="149"/>
      <c r="U307" s="148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144</v>
      </c>
      <c r="AF307" s="140">
        <v>0</v>
      </c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ht="22.5" outlineLevel="1" x14ac:dyDescent="0.2">
      <c r="A308" s="141">
        <v>68</v>
      </c>
      <c r="B308" s="141" t="s">
        <v>477</v>
      </c>
      <c r="C308" s="179" t="s">
        <v>478</v>
      </c>
      <c r="D308" s="148" t="s">
        <v>265</v>
      </c>
      <c r="E308" s="154">
        <v>17</v>
      </c>
      <c r="F308" s="158">
        <f>H308+J308</f>
        <v>0</v>
      </c>
      <c r="G308" s="159">
        <f>ROUND(E308*F308,2)</f>
        <v>0</v>
      </c>
      <c r="H308" s="159"/>
      <c r="I308" s="159">
        <f>ROUND(E308*H308,2)</f>
        <v>0</v>
      </c>
      <c r="J308" s="159"/>
      <c r="K308" s="159">
        <f>ROUND(E308*J308,2)</f>
        <v>0</v>
      </c>
      <c r="L308" s="159">
        <v>12</v>
      </c>
      <c r="M308" s="159">
        <f>G308*(1+L308/100)</f>
        <v>0</v>
      </c>
      <c r="N308" s="148">
        <v>0</v>
      </c>
      <c r="O308" s="148">
        <f>ROUND(E308*N308,5)</f>
        <v>0</v>
      </c>
      <c r="P308" s="148">
        <v>3.1870000000000002E-2</v>
      </c>
      <c r="Q308" s="148">
        <f>ROUND(E308*P308,5)</f>
        <v>0.54178999999999999</v>
      </c>
      <c r="R308" s="148"/>
      <c r="S308" s="148"/>
      <c r="T308" s="149">
        <v>0.89376</v>
      </c>
      <c r="U308" s="148">
        <f>ROUND(E308*T308,2)</f>
        <v>15.19</v>
      </c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142</v>
      </c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outlineLevel="1" x14ac:dyDescent="0.2">
      <c r="A309" s="141"/>
      <c r="B309" s="141"/>
      <c r="C309" s="241" t="s">
        <v>479</v>
      </c>
      <c r="D309" s="242"/>
      <c r="E309" s="243"/>
      <c r="F309" s="244"/>
      <c r="G309" s="245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240</v>
      </c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3" t="str">
        <f>C309</f>
        <v>Umyvadlo je určeno ke zpětné montáži.</v>
      </c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/>
      <c r="B310" s="141"/>
      <c r="C310" s="180" t="s">
        <v>480</v>
      </c>
      <c r="D310" s="150"/>
      <c r="E310" s="155">
        <v>1</v>
      </c>
      <c r="F310" s="159"/>
      <c r="G310" s="159"/>
      <c r="H310" s="159"/>
      <c r="I310" s="159"/>
      <c r="J310" s="159"/>
      <c r="K310" s="159"/>
      <c r="L310" s="159"/>
      <c r="M310" s="159"/>
      <c r="N310" s="148"/>
      <c r="O310" s="148"/>
      <c r="P310" s="148"/>
      <c r="Q310" s="148"/>
      <c r="R310" s="148"/>
      <c r="S310" s="148"/>
      <c r="T310" s="149"/>
      <c r="U310" s="148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144</v>
      </c>
      <c r="AF310" s="140">
        <v>0</v>
      </c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ht="22.5" outlineLevel="1" x14ac:dyDescent="0.2">
      <c r="A311" s="141"/>
      <c r="B311" s="141"/>
      <c r="C311" s="180" t="s">
        <v>481</v>
      </c>
      <c r="D311" s="150"/>
      <c r="E311" s="155">
        <v>4</v>
      </c>
      <c r="F311" s="159"/>
      <c r="G311" s="159"/>
      <c r="H311" s="159"/>
      <c r="I311" s="159"/>
      <c r="J311" s="159"/>
      <c r="K311" s="159"/>
      <c r="L311" s="159"/>
      <c r="M311" s="159"/>
      <c r="N311" s="148"/>
      <c r="O311" s="148"/>
      <c r="P311" s="148"/>
      <c r="Q311" s="148"/>
      <c r="R311" s="148"/>
      <c r="S311" s="148"/>
      <c r="T311" s="149"/>
      <c r="U311" s="148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144</v>
      </c>
      <c r="AF311" s="140">
        <v>0</v>
      </c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2.5" outlineLevel="1" x14ac:dyDescent="0.2">
      <c r="A312" s="141"/>
      <c r="B312" s="141"/>
      <c r="C312" s="180" t="s">
        <v>482</v>
      </c>
      <c r="D312" s="150"/>
      <c r="E312" s="155">
        <v>4</v>
      </c>
      <c r="F312" s="159"/>
      <c r="G312" s="159"/>
      <c r="H312" s="159"/>
      <c r="I312" s="159"/>
      <c r="J312" s="159"/>
      <c r="K312" s="159"/>
      <c r="L312" s="159"/>
      <c r="M312" s="159"/>
      <c r="N312" s="148"/>
      <c r="O312" s="148"/>
      <c r="P312" s="148"/>
      <c r="Q312" s="148"/>
      <c r="R312" s="148"/>
      <c r="S312" s="148"/>
      <c r="T312" s="149"/>
      <c r="U312" s="148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144</v>
      </c>
      <c r="AF312" s="140">
        <v>0</v>
      </c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ht="22.5" outlineLevel="1" x14ac:dyDescent="0.2">
      <c r="A313" s="141"/>
      <c r="B313" s="141"/>
      <c r="C313" s="180" t="s">
        <v>483</v>
      </c>
      <c r="D313" s="150"/>
      <c r="E313" s="155">
        <v>4</v>
      </c>
      <c r="F313" s="159"/>
      <c r="G313" s="159"/>
      <c r="H313" s="159"/>
      <c r="I313" s="159"/>
      <c r="J313" s="159"/>
      <c r="K313" s="159"/>
      <c r="L313" s="159"/>
      <c r="M313" s="159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144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ht="22.5" outlineLevel="1" x14ac:dyDescent="0.2">
      <c r="A314" s="141"/>
      <c r="B314" s="141"/>
      <c r="C314" s="180" t="s">
        <v>484</v>
      </c>
      <c r="D314" s="150"/>
      <c r="E314" s="155">
        <v>4</v>
      </c>
      <c r="F314" s="159"/>
      <c r="G314" s="159"/>
      <c r="H314" s="159"/>
      <c r="I314" s="159"/>
      <c r="J314" s="159"/>
      <c r="K314" s="159"/>
      <c r="L314" s="159"/>
      <c r="M314" s="159"/>
      <c r="N314" s="148"/>
      <c r="O314" s="148"/>
      <c r="P314" s="148"/>
      <c r="Q314" s="148"/>
      <c r="R314" s="148"/>
      <c r="S314" s="148"/>
      <c r="T314" s="149"/>
      <c r="U314" s="148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144</v>
      </c>
      <c r="AF314" s="140">
        <v>0</v>
      </c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 x14ac:dyDescent="0.2">
      <c r="A315" s="141">
        <v>69</v>
      </c>
      <c r="B315" s="141" t="s">
        <v>485</v>
      </c>
      <c r="C315" s="179" t="s">
        <v>486</v>
      </c>
      <c r="D315" s="148" t="s">
        <v>238</v>
      </c>
      <c r="E315" s="154">
        <v>12</v>
      </c>
      <c r="F315" s="158">
        <f>H315+J315</f>
        <v>0</v>
      </c>
      <c r="G315" s="159">
        <f>ROUND(E315*F315,2)</f>
        <v>0</v>
      </c>
      <c r="H315" s="159"/>
      <c r="I315" s="159">
        <f>ROUND(E315*H315,2)</f>
        <v>0</v>
      </c>
      <c r="J315" s="159"/>
      <c r="K315" s="159">
        <f>ROUND(E315*J315,2)</f>
        <v>0</v>
      </c>
      <c r="L315" s="159">
        <v>12</v>
      </c>
      <c r="M315" s="159">
        <f>G315*(1+L315/100)</f>
        <v>0</v>
      </c>
      <c r="N315" s="148">
        <v>6.9999999999999999E-4</v>
      </c>
      <c r="O315" s="148">
        <f>ROUND(E315*N315,5)</f>
        <v>8.3999999999999995E-3</v>
      </c>
      <c r="P315" s="148">
        <v>0</v>
      </c>
      <c r="Q315" s="148">
        <f>ROUND(E315*P315,5)</f>
        <v>0</v>
      </c>
      <c r="R315" s="148"/>
      <c r="S315" s="148"/>
      <c r="T315" s="149">
        <v>0.33</v>
      </c>
      <c r="U315" s="148">
        <f>ROUND(E315*T315,2)</f>
        <v>3.96</v>
      </c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142</v>
      </c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outlineLevel="1" x14ac:dyDescent="0.2">
      <c r="A316" s="141"/>
      <c r="B316" s="141"/>
      <c r="C316" s="241" t="s">
        <v>487</v>
      </c>
      <c r="D316" s="242"/>
      <c r="E316" s="243"/>
      <c r="F316" s="244"/>
      <c r="G316" s="245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240</v>
      </c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3" t="str">
        <f>C316</f>
        <v>ozn. Mad1</v>
      </c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/>
      <c r="B317" s="141"/>
      <c r="C317" s="180" t="s">
        <v>488</v>
      </c>
      <c r="D317" s="150"/>
      <c r="E317" s="155">
        <v>4</v>
      </c>
      <c r="F317" s="159"/>
      <c r="G317" s="159"/>
      <c r="H317" s="159"/>
      <c r="I317" s="159"/>
      <c r="J317" s="159"/>
      <c r="K317" s="159"/>
      <c r="L317" s="159"/>
      <c r="M317" s="159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144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ht="22.5" outlineLevel="1" x14ac:dyDescent="0.2">
      <c r="A318" s="141"/>
      <c r="B318" s="141"/>
      <c r="C318" s="180" t="s">
        <v>489</v>
      </c>
      <c r="D318" s="150"/>
      <c r="E318" s="155">
        <v>4</v>
      </c>
      <c r="F318" s="159"/>
      <c r="G318" s="159"/>
      <c r="H318" s="159"/>
      <c r="I318" s="159"/>
      <c r="J318" s="159"/>
      <c r="K318" s="159"/>
      <c r="L318" s="159"/>
      <c r="M318" s="159"/>
      <c r="N318" s="148"/>
      <c r="O318" s="148"/>
      <c r="P318" s="148"/>
      <c r="Q318" s="148"/>
      <c r="R318" s="148"/>
      <c r="S318" s="148"/>
      <c r="T318" s="149"/>
      <c r="U318" s="148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144</v>
      </c>
      <c r="AF318" s="140">
        <v>0</v>
      </c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ht="22.5" outlineLevel="1" x14ac:dyDescent="0.2">
      <c r="A319" s="141"/>
      <c r="B319" s="141"/>
      <c r="C319" s="180" t="s">
        <v>490</v>
      </c>
      <c r="D319" s="150"/>
      <c r="E319" s="155">
        <v>4</v>
      </c>
      <c r="F319" s="159"/>
      <c r="G319" s="159"/>
      <c r="H319" s="159"/>
      <c r="I319" s="159"/>
      <c r="J319" s="159"/>
      <c r="K319" s="159"/>
      <c r="L319" s="159"/>
      <c r="M319" s="159"/>
      <c r="N319" s="148"/>
      <c r="O319" s="148"/>
      <c r="P319" s="148"/>
      <c r="Q319" s="148"/>
      <c r="R319" s="148"/>
      <c r="S319" s="148"/>
      <c r="T319" s="149"/>
      <c r="U319" s="148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144</v>
      </c>
      <c r="AF319" s="140">
        <v>0</v>
      </c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outlineLevel="1" x14ac:dyDescent="0.2">
      <c r="A320" s="141">
        <v>70</v>
      </c>
      <c r="B320" s="141" t="s">
        <v>491</v>
      </c>
      <c r="C320" s="179" t="s">
        <v>492</v>
      </c>
      <c r="D320" s="148" t="s">
        <v>238</v>
      </c>
      <c r="E320" s="154">
        <v>12</v>
      </c>
      <c r="F320" s="158">
        <f>H320+J320</f>
        <v>0</v>
      </c>
      <c r="G320" s="159">
        <f>ROUND(E320*F320,2)</f>
        <v>0</v>
      </c>
      <c r="H320" s="159"/>
      <c r="I320" s="159">
        <f>ROUND(E320*H320,2)</f>
        <v>0</v>
      </c>
      <c r="J320" s="159"/>
      <c r="K320" s="159">
        <f>ROUND(E320*J320,2)</f>
        <v>0</v>
      </c>
      <c r="L320" s="159">
        <v>12</v>
      </c>
      <c r="M320" s="159">
        <f>G320*(1+L320/100)</f>
        <v>0</v>
      </c>
      <c r="N320" s="148">
        <v>8.9999999999999998E-4</v>
      </c>
      <c r="O320" s="148">
        <f>ROUND(E320*N320,5)</f>
        <v>1.0800000000000001E-2</v>
      </c>
      <c r="P320" s="148">
        <v>0</v>
      </c>
      <c r="Q320" s="148">
        <f>ROUND(E320*P320,5)</f>
        <v>0</v>
      </c>
      <c r="R320" s="148"/>
      <c r="S320" s="148"/>
      <c r="T320" s="149">
        <v>0.33</v>
      </c>
      <c r="U320" s="148">
        <f>ROUND(E320*T320,2)</f>
        <v>3.96</v>
      </c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142</v>
      </c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outlineLevel="1" x14ac:dyDescent="0.2">
      <c r="A321" s="141"/>
      <c r="B321" s="141"/>
      <c r="C321" s="241" t="s">
        <v>493</v>
      </c>
      <c r="D321" s="242"/>
      <c r="E321" s="243"/>
      <c r="F321" s="244"/>
      <c r="G321" s="245"/>
      <c r="H321" s="159"/>
      <c r="I321" s="159"/>
      <c r="J321" s="159"/>
      <c r="K321" s="159"/>
      <c r="L321" s="159"/>
      <c r="M321" s="159"/>
      <c r="N321" s="148"/>
      <c r="O321" s="148"/>
      <c r="P321" s="148"/>
      <c r="Q321" s="148"/>
      <c r="R321" s="148"/>
      <c r="S321" s="148"/>
      <c r="T321" s="149"/>
      <c r="U321" s="148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240</v>
      </c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3" t="str">
        <f>C321</f>
        <v>ozn. Mad2</v>
      </c>
      <c r="BB321" s="140"/>
      <c r="BC321" s="140"/>
      <c r="BD321" s="140"/>
      <c r="BE321" s="140"/>
      <c r="BF321" s="140"/>
      <c r="BG321" s="140"/>
      <c r="BH321" s="140"/>
    </row>
    <row r="322" spans="1:60" ht="22.5" outlineLevel="1" x14ac:dyDescent="0.2">
      <c r="A322" s="141"/>
      <c r="B322" s="141"/>
      <c r="C322" s="180" t="s">
        <v>488</v>
      </c>
      <c r="D322" s="150"/>
      <c r="E322" s="155">
        <v>4</v>
      </c>
      <c r="F322" s="159"/>
      <c r="G322" s="159"/>
      <c r="H322" s="159"/>
      <c r="I322" s="159"/>
      <c r="J322" s="159"/>
      <c r="K322" s="159"/>
      <c r="L322" s="159"/>
      <c r="M322" s="159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144</v>
      </c>
      <c r="AF322" s="140">
        <v>0</v>
      </c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ht="22.5" outlineLevel="1" x14ac:dyDescent="0.2">
      <c r="A323" s="141"/>
      <c r="B323" s="141"/>
      <c r="C323" s="180" t="s">
        <v>489</v>
      </c>
      <c r="D323" s="150"/>
      <c r="E323" s="155">
        <v>4</v>
      </c>
      <c r="F323" s="159"/>
      <c r="G323" s="159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144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ht="22.5" outlineLevel="1" x14ac:dyDescent="0.2">
      <c r="A324" s="141"/>
      <c r="B324" s="141"/>
      <c r="C324" s="180" t="s">
        <v>490</v>
      </c>
      <c r="D324" s="150"/>
      <c r="E324" s="155">
        <v>4</v>
      </c>
      <c r="F324" s="159"/>
      <c r="G324" s="159"/>
      <c r="H324" s="159"/>
      <c r="I324" s="159"/>
      <c r="J324" s="159"/>
      <c r="K324" s="159"/>
      <c r="L324" s="159"/>
      <c r="M324" s="159"/>
      <c r="N324" s="148"/>
      <c r="O324" s="148"/>
      <c r="P324" s="148"/>
      <c r="Q324" s="148"/>
      <c r="R324" s="148"/>
      <c r="S324" s="148"/>
      <c r="T324" s="149"/>
      <c r="U324" s="148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144</v>
      </c>
      <c r="AF324" s="140">
        <v>0</v>
      </c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outlineLevel="1" x14ac:dyDescent="0.2">
      <c r="A325" s="141">
        <v>71</v>
      </c>
      <c r="B325" s="141" t="s">
        <v>494</v>
      </c>
      <c r="C325" s="179" t="s">
        <v>495</v>
      </c>
      <c r="D325" s="148" t="s">
        <v>238</v>
      </c>
      <c r="E325" s="154">
        <v>12</v>
      </c>
      <c r="F325" s="158">
        <f>H325+J325</f>
        <v>0</v>
      </c>
      <c r="G325" s="159">
        <f>ROUND(E325*F325,2)</f>
        <v>0</v>
      </c>
      <c r="H325" s="159"/>
      <c r="I325" s="159">
        <f>ROUND(E325*H325,2)</f>
        <v>0</v>
      </c>
      <c r="J325" s="159"/>
      <c r="K325" s="159">
        <f>ROUND(E325*J325,2)</f>
        <v>0</v>
      </c>
      <c r="L325" s="159">
        <v>12</v>
      </c>
      <c r="M325" s="159">
        <f>G325*(1+L325/100)</f>
        <v>0</v>
      </c>
      <c r="N325" s="148">
        <v>1.8E-3</v>
      </c>
      <c r="O325" s="148">
        <f>ROUND(E325*N325,5)</f>
        <v>2.1600000000000001E-2</v>
      </c>
      <c r="P325" s="148">
        <v>0</v>
      </c>
      <c r="Q325" s="148">
        <f>ROUND(E325*P325,5)</f>
        <v>0</v>
      </c>
      <c r="R325" s="148"/>
      <c r="S325" s="148"/>
      <c r="T325" s="149">
        <v>0.38</v>
      </c>
      <c r="U325" s="148">
        <f>ROUND(E325*T325,2)</f>
        <v>4.5599999999999996</v>
      </c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142</v>
      </c>
      <c r="AF325" s="140"/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outlineLevel="1" x14ac:dyDescent="0.2">
      <c r="A326" s="141"/>
      <c r="B326" s="141"/>
      <c r="C326" s="241" t="s">
        <v>496</v>
      </c>
      <c r="D326" s="242"/>
      <c r="E326" s="243"/>
      <c r="F326" s="244"/>
      <c r="G326" s="245"/>
      <c r="H326" s="159"/>
      <c r="I326" s="159"/>
      <c r="J326" s="159"/>
      <c r="K326" s="159"/>
      <c r="L326" s="159"/>
      <c r="M326" s="159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240</v>
      </c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3" t="str">
        <f>C326</f>
        <v>ozn. Mad3</v>
      </c>
      <c r="BB326" s="140"/>
      <c r="BC326" s="140"/>
      <c r="BD326" s="140"/>
      <c r="BE326" s="140"/>
      <c r="BF326" s="140"/>
      <c r="BG326" s="140"/>
      <c r="BH326" s="140"/>
    </row>
    <row r="327" spans="1:60" ht="22.5" outlineLevel="1" x14ac:dyDescent="0.2">
      <c r="A327" s="141"/>
      <c r="B327" s="141"/>
      <c r="C327" s="180" t="s">
        <v>488</v>
      </c>
      <c r="D327" s="150"/>
      <c r="E327" s="155">
        <v>4</v>
      </c>
      <c r="F327" s="159"/>
      <c r="G327" s="159"/>
      <c r="H327" s="159"/>
      <c r="I327" s="159"/>
      <c r="J327" s="159"/>
      <c r="K327" s="159"/>
      <c r="L327" s="159"/>
      <c r="M327" s="159"/>
      <c r="N327" s="148"/>
      <c r="O327" s="148"/>
      <c r="P327" s="148"/>
      <c r="Q327" s="148"/>
      <c r="R327" s="148"/>
      <c r="S327" s="148"/>
      <c r="T327" s="149"/>
      <c r="U327" s="148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144</v>
      </c>
      <c r="AF327" s="140">
        <v>0</v>
      </c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ht="22.5" outlineLevel="1" x14ac:dyDescent="0.2">
      <c r="A328" s="141"/>
      <c r="B328" s="141"/>
      <c r="C328" s="180" t="s">
        <v>489</v>
      </c>
      <c r="D328" s="150"/>
      <c r="E328" s="155">
        <v>4</v>
      </c>
      <c r="F328" s="159"/>
      <c r="G328" s="159"/>
      <c r="H328" s="159"/>
      <c r="I328" s="159"/>
      <c r="J328" s="159"/>
      <c r="K328" s="159"/>
      <c r="L328" s="159"/>
      <c r="M328" s="159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144</v>
      </c>
      <c r="AF328" s="140">
        <v>0</v>
      </c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80" t="s">
        <v>490</v>
      </c>
      <c r="D329" s="150"/>
      <c r="E329" s="155">
        <v>4</v>
      </c>
      <c r="F329" s="159"/>
      <c r="G329" s="159"/>
      <c r="H329" s="159"/>
      <c r="I329" s="159"/>
      <c r="J329" s="159"/>
      <c r="K329" s="159"/>
      <c r="L329" s="159"/>
      <c r="M329" s="159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144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outlineLevel="1" x14ac:dyDescent="0.2">
      <c r="A330" s="141">
        <v>72</v>
      </c>
      <c r="B330" s="141" t="s">
        <v>497</v>
      </c>
      <c r="C330" s="179" t="s">
        <v>498</v>
      </c>
      <c r="D330" s="148" t="s">
        <v>238</v>
      </c>
      <c r="E330" s="154">
        <v>12</v>
      </c>
      <c r="F330" s="158">
        <f>H330+J330</f>
        <v>0</v>
      </c>
      <c r="G330" s="159">
        <f>ROUND(E330*F330,2)</f>
        <v>0</v>
      </c>
      <c r="H330" s="159"/>
      <c r="I330" s="159">
        <f>ROUND(E330*H330,2)</f>
        <v>0</v>
      </c>
      <c r="J330" s="159"/>
      <c r="K330" s="159">
        <f>ROUND(E330*J330,2)</f>
        <v>0</v>
      </c>
      <c r="L330" s="159">
        <v>12</v>
      </c>
      <c r="M330" s="159">
        <f>G330*(1+L330/100)</f>
        <v>0</v>
      </c>
      <c r="N330" s="148">
        <v>1.8E-3</v>
      </c>
      <c r="O330" s="148">
        <f>ROUND(E330*N330,5)</f>
        <v>2.1600000000000001E-2</v>
      </c>
      <c r="P330" s="148">
        <v>0</v>
      </c>
      <c r="Q330" s="148">
        <f>ROUND(E330*P330,5)</f>
        <v>0</v>
      </c>
      <c r="R330" s="148"/>
      <c r="S330" s="148"/>
      <c r="T330" s="149">
        <v>0.38</v>
      </c>
      <c r="U330" s="148">
        <f>ROUND(E330*T330,2)</f>
        <v>4.5599999999999996</v>
      </c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142</v>
      </c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outlineLevel="1" x14ac:dyDescent="0.2">
      <c r="A331" s="141"/>
      <c r="B331" s="141"/>
      <c r="C331" s="241" t="s">
        <v>499</v>
      </c>
      <c r="D331" s="242"/>
      <c r="E331" s="243"/>
      <c r="F331" s="244"/>
      <c r="G331" s="245"/>
      <c r="H331" s="159"/>
      <c r="I331" s="159"/>
      <c r="J331" s="159"/>
      <c r="K331" s="159"/>
      <c r="L331" s="159"/>
      <c r="M331" s="159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240</v>
      </c>
      <c r="AF331" s="140"/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3" t="str">
        <f>C331</f>
        <v>ozn. Mad4</v>
      </c>
      <c r="BB331" s="140"/>
      <c r="BC331" s="140"/>
      <c r="BD331" s="140"/>
      <c r="BE331" s="140"/>
      <c r="BF331" s="140"/>
      <c r="BG331" s="140"/>
      <c r="BH331" s="140"/>
    </row>
    <row r="332" spans="1:60" ht="22.5" outlineLevel="1" x14ac:dyDescent="0.2">
      <c r="A332" s="141"/>
      <c r="B332" s="141"/>
      <c r="C332" s="180" t="s">
        <v>488</v>
      </c>
      <c r="D332" s="150"/>
      <c r="E332" s="155">
        <v>4</v>
      </c>
      <c r="F332" s="159"/>
      <c r="G332" s="159"/>
      <c r="H332" s="159"/>
      <c r="I332" s="159"/>
      <c r="J332" s="159"/>
      <c r="K332" s="159"/>
      <c r="L332" s="159"/>
      <c r="M332" s="159"/>
      <c r="N332" s="148"/>
      <c r="O332" s="148"/>
      <c r="P332" s="148"/>
      <c r="Q332" s="148"/>
      <c r="R332" s="148"/>
      <c r="S332" s="148"/>
      <c r="T332" s="149"/>
      <c r="U332" s="148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144</v>
      </c>
      <c r="AF332" s="140">
        <v>0</v>
      </c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ht="22.5" outlineLevel="1" x14ac:dyDescent="0.2">
      <c r="A333" s="141"/>
      <c r="B333" s="141"/>
      <c r="C333" s="180" t="s">
        <v>489</v>
      </c>
      <c r="D333" s="150"/>
      <c r="E333" s="155">
        <v>4</v>
      </c>
      <c r="F333" s="159"/>
      <c r="G333" s="159"/>
      <c r="H333" s="159"/>
      <c r="I333" s="159"/>
      <c r="J333" s="159"/>
      <c r="K333" s="159"/>
      <c r="L333" s="159"/>
      <c r="M333" s="159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144</v>
      </c>
      <c r="AF333" s="140">
        <v>0</v>
      </c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ht="22.5" outlineLevel="1" x14ac:dyDescent="0.2">
      <c r="A334" s="141"/>
      <c r="B334" s="141"/>
      <c r="C334" s="180" t="s">
        <v>490</v>
      </c>
      <c r="D334" s="150"/>
      <c r="E334" s="155">
        <v>4</v>
      </c>
      <c r="F334" s="159"/>
      <c r="G334" s="159"/>
      <c r="H334" s="159"/>
      <c r="I334" s="159"/>
      <c r="J334" s="159"/>
      <c r="K334" s="159"/>
      <c r="L334" s="159"/>
      <c r="M334" s="159"/>
      <c r="N334" s="148"/>
      <c r="O334" s="148"/>
      <c r="P334" s="148"/>
      <c r="Q334" s="148"/>
      <c r="R334" s="148"/>
      <c r="S334" s="148"/>
      <c r="T334" s="149"/>
      <c r="U334" s="148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144</v>
      </c>
      <c r="AF334" s="140">
        <v>0</v>
      </c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outlineLevel="1" x14ac:dyDescent="0.2">
      <c r="A335" s="141">
        <v>73</v>
      </c>
      <c r="B335" s="141" t="s">
        <v>500</v>
      </c>
      <c r="C335" s="179" t="s">
        <v>501</v>
      </c>
      <c r="D335" s="148" t="s">
        <v>238</v>
      </c>
      <c r="E335" s="154">
        <v>6</v>
      </c>
      <c r="F335" s="158">
        <f>H335+J335</f>
        <v>0</v>
      </c>
      <c r="G335" s="159">
        <f>ROUND(E335*F335,2)</f>
        <v>0</v>
      </c>
      <c r="H335" s="159"/>
      <c r="I335" s="159">
        <f>ROUND(E335*H335,2)</f>
        <v>0</v>
      </c>
      <c r="J335" s="159"/>
      <c r="K335" s="159">
        <f>ROUND(E335*J335,2)</f>
        <v>0</v>
      </c>
      <c r="L335" s="159">
        <v>12</v>
      </c>
      <c r="M335" s="159">
        <f>G335*(1+L335/100)</f>
        <v>0</v>
      </c>
      <c r="N335" s="148">
        <v>2.0600000000000002E-3</v>
      </c>
      <c r="O335" s="148">
        <f>ROUND(E335*N335,5)</f>
        <v>1.2359999999999999E-2</v>
      </c>
      <c r="P335" s="148">
        <v>0</v>
      </c>
      <c r="Q335" s="148">
        <f>ROUND(E335*P335,5)</f>
        <v>0</v>
      </c>
      <c r="R335" s="148"/>
      <c r="S335" s="148"/>
      <c r="T335" s="149">
        <v>0.23</v>
      </c>
      <c r="U335" s="148">
        <f>ROUND(E335*T335,2)</f>
        <v>1.38</v>
      </c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142</v>
      </c>
      <c r="AF335" s="140"/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ht="22.5" outlineLevel="1" x14ac:dyDescent="0.2">
      <c r="A336" s="141"/>
      <c r="B336" s="141"/>
      <c r="C336" s="180" t="s">
        <v>502</v>
      </c>
      <c r="D336" s="150"/>
      <c r="E336" s="155">
        <v>2</v>
      </c>
      <c r="F336" s="159"/>
      <c r="G336" s="159"/>
      <c r="H336" s="159"/>
      <c r="I336" s="159"/>
      <c r="J336" s="159"/>
      <c r="K336" s="159"/>
      <c r="L336" s="159"/>
      <c r="M336" s="159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144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ht="22.5" outlineLevel="1" x14ac:dyDescent="0.2">
      <c r="A337" s="141"/>
      <c r="B337" s="141"/>
      <c r="C337" s="180" t="s">
        <v>503</v>
      </c>
      <c r="D337" s="150"/>
      <c r="E337" s="155">
        <v>4</v>
      </c>
      <c r="F337" s="159"/>
      <c r="G337" s="159"/>
      <c r="H337" s="159"/>
      <c r="I337" s="159"/>
      <c r="J337" s="159"/>
      <c r="K337" s="159"/>
      <c r="L337" s="159"/>
      <c r="M337" s="159"/>
      <c r="N337" s="148"/>
      <c r="O337" s="148"/>
      <c r="P337" s="148"/>
      <c r="Q337" s="148"/>
      <c r="R337" s="148"/>
      <c r="S337" s="148"/>
      <c r="T337" s="149"/>
      <c r="U337" s="148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144</v>
      </c>
      <c r="AF337" s="140">
        <v>0</v>
      </c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outlineLevel="1" x14ac:dyDescent="0.2">
      <c r="A338" s="141">
        <v>74</v>
      </c>
      <c r="B338" s="141" t="s">
        <v>504</v>
      </c>
      <c r="C338" s="179" t="s">
        <v>505</v>
      </c>
      <c r="D338" s="148" t="s">
        <v>238</v>
      </c>
      <c r="E338" s="154">
        <v>16</v>
      </c>
      <c r="F338" s="158">
        <f>H338+J338</f>
        <v>0</v>
      </c>
      <c r="G338" s="159">
        <f>ROUND(E338*F338,2)</f>
        <v>0</v>
      </c>
      <c r="H338" s="159"/>
      <c r="I338" s="159">
        <f>ROUND(E338*H338,2)</f>
        <v>0</v>
      </c>
      <c r="J338" s="159"/>
      <c r="K338" s="159">
        <f>ROUND(E338*J338,2)</f>
        <v>0</v>
      </c>
      <c r="L338" s="159">
        <v>12</v>
      </c>
      <c r="M338" s="159">
        <f>G338*(1+L338/100)</f>
        <v>0</v>
      </c>
      <c r="N338" s="148">
        <v>2.5999999999999998E-4</v>
      </c>
      <c r="O338" s="148">
        <f>ROUND(E338*N338,5)</f>
        <v>4.1599999999999996E-3</v>
      </c>
      <c r="P338" s="148">
        <v>0</v>
      </c>
      <c r="Q338" s="148">
        <f>ROUND(E338*P338,5)</f>
        <v>0</v>
      </c>
      <c r="R338" s="148"/>
      <c r="S338" s="148"/>
      <c r="T338" s="149">
        <v>0.16</v>
      </c>
      <c r="U338" s="148">
        <f>ROUND(E338*T338,2)</f>
        <v>2.56</v>
      </c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142</v>
      </c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 x14ac:dyDescent="0.2">
      <c r="A339" s="141"/>
      <c r="B339" s="141"/>
      <c r="C339" s="241" t="s">
        <v>506</v>
      </c>
      <c r="D339" s="242"/>
      <c r="E339" s="243"/>
      <c r="F339" s="244"/>
      <c r="G339" s="245"/>
      <c r="H339" s="159"/>
      <c r="I339" s="159"/>
      <c r="J339" s="159"/>
      <c r="K339" s="159"/>
      <c r="L339" s="159"/>
      <c r="M339" s="159"/>
      <c r="N339" s="148"/>
      <c r="O339" s="148"/>
      <c r="P339" s="148"/>
      <c r="Q339" s="148"/>
      <c r="R339" s="148"/>
      <c r="S339" s="148"/>
      <c r="T339" s="149"/>
      <c r="U339" s="148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240</v>
      </c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3" t="str">
        <f>C339</f>
        <v>ozn. Dop1</v>
      </c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/>
      <c r="B340" s="141"/>
      <c r="C340" s="180" t="s">
        <v>507</v>
      </c>
      <c r="D340" s="150"/>
      <c r="E340" s="155">
        <v>1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144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/>
      <c r="B341" s="141"/>
      <c r="C341" s="180" t="s">
        <v>508</v>
      </c>
      <c r="D341" s="150"/>
      <c r="E341" s="155">
        <v>3</v>
      </c>
      <c r="F341" s="159"/>
      <c r="G341" s="159"/>
      <c r="H341" s="159"/>
      <c r="I341" s="159"/>
      <c r="J341" s="159"/>
      <c r="K341" s="159"/>
      <c r="L341" s="159"/>
      <c r="M341" s="159"/>
      <c r="N341" s="148"/>
      <c r="O341" s="148"/>
      <c r="P341" s="148"/>
      <c r="Q341" s="148"/>
      <c r="R341" s="148"/>
      <c r="S341" s="148"/>
      <c r="T341" s="149"/>
      <c r="U341" s="148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144</v>
      </c>
      <c r="AF341" s="140">
        <v>0</v>
      </c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2.5" outlineLevel="1" x14ac:dyDescent="0.2">
      <c r="A342" s="141"/>
      <c r="B342" s="141"/>
      <c r="C342" s="180" t="s">
        <v>442</v>
      </c>
      <c r="D342" s="150"/>
      <c r="E342" s="155">
        <v>4</v>
      </c>
      <c r="F342" s="159"/>
      <c r="G342" s="159"/>
      <c r="H342" s="159"/>
      <c r="I342" s="159"/>
      <c r="J342" s="159"/>
      <c r="K342" s="159"/>
      <c r="L342" s="159"/>
      <c r="M342" s="159"/>
      <c r="N342" s="148"/>
      <c r="O342" s="148"/>
      <c r="P342" s="148"/>
      <c r="Q342" s="148"/>
      <c r="R342" s="148"/>
      <c r="S342" s="148"/>
      <c r="T342" s="149"/>
      <c r="U342" s="148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144</v>
      </c>
      <c r="AF342" s="140">
        <v>0</v>
      </c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ht="22.5" outlineLevel="1" x14ac:dyDescent="0.2">
      <c r="A343" s="141"/>
      <c r="B343" s="141"/>
      <c r="C343" s="180" t="s">
        <v>447</v>
      </c>
      <c r="D343" s="150"/>
      <c r="E343" s="155">
        <v>4</v>
      </c>
      <c r="F343" s="159"/>
      <c r="G343" s="159"/>
      <c r="H343" s="159"/>
      <c r="I343" s="159"/>
      <c r="J343" s="159"/>
      <c r="K343" s="159"/>
      <c r="L343" s="159"/>
      <c r="M343" s="159"/>
      <c r="N343" s="148"/>
      <c r="O343" s="148"/>
      <c r="P343" s="148"/>
      <c r="Q343" s="148"/>
      <c r="R343" s="148"/>
      <c r="S343" s="148"/>
      <c r="T343" s="149"/>
      <c r="U343" s="148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144</v>
      </c>
      <c r="AF343" s="140">
        <v>0</v>
      </c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ht="22.5" outlineLevel="1" x14ac:dyDescent="0.2">
      <c r="A344" s="141"/>
      <c r="B344" s="141"/>
      <c r="C344" s="180" t="s">
        <v>448</v>
      </c>
      <c r="D344" s="150"/>
      <c r="E344" s="155">
        <v>4</v>
      </c>
      <c r="F344" s="159"/>
      <c r="G344" s="159"/>
      <c r="H344" s="159"/>
      <c r="I344" s="159"/>
      <c r="J344" s="159"/>
      <c r="K344" s="159"/>
      <c r="L344" s="159"/>
      <c r="M344" s="159"/>
      <c r="N344" s="148"/>
      <c r="O344" s="148"/>
      <c r="P344" s="148"/>
      <c r="Q344" s="148"/>
      <c r="R344" s="148"/>
      <c r="S344" s="148"/>
      <c r="T344" s="149"/>
      <c r="U344" s="148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144</v>
      </c>
      <c r="AF344" s="140">
        <v>0</v>
      </c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outlineLevel="1" x14ac:dyDescent="0.2">
      <c r="A345" s="141">
        <v>75</v>
      </c>
      <c r="B345" s="141" t="s">
        <v>509</v>
      </c>
      <c r="C345" s="179" t="s">
        <v>510</v>
      </c>
      <c r="D345" s="148" t="s">
        <v>238</v>
      </c>
      <c r="E345" s="154">
        <v>7</v>
      </c>
      <c r="F345" s="158">
        <f>H345+J345</f>
        <v>0</v>
      </c>
      <c r="G345" s="159">
        <f>ROUND(E345*F345,2)</f>
        <v>0</v>
      </c>
      <c r="H345" s="159"/>
      <c r="I345" s="159">
        <f>ROUND(E345*H345,2)</f>
        <v>0</v>
      </c>
      <c r="J345" s="159"/>
      <c r="K345" s="159">
        <f>ROUND(E345*J345,2)</f>
        <v>0</v>
      </c>
      <c r="L345" s="159">
        <v>12</v>
      </c>
      <c r="M345" s="159">
        <f>G345*(1+L345/100)</f>
        <v>0</v>
      </c>
      <c r="N345" s="148">
        <v>1.2600000000000001E-3</v>
      </c>
      <c r="O345" s="148">
        <f>ROUND(E345*N345,5)</f>
        <v>8.8199999999999997E-3</v>
      </c>
      <c r="P345" s="148">
        <v>0</v>
      </c>
      <c r="Q345" s="148">
        <f>ROUND(E345*P345,5)</f>
        <v>0</v>
      </c>
      <c r="R345" s="148"/>
      <c r="S345" s="148"/>
      <c r="T345" s="149">
        <v>0.23300000000000001</v>
      </c>
      <c r="U345" s="148">
        <f>ROUND(E345*T345,2)</f>
        <v>1.63</v>
      </c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142</v>
      </c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ht="22.5" outlineLevel="1" x14ac:dyDescent="0.2">
      <c r="A346" s="141"/>
      <c r="B346" s="141"/>
      <c r="C346" s="180" t="s">
        <v>502</v>
      </c>
      <c r="D346" s="150"/>
      <c r="E346" s="155">
        <v>2</v>
      </c>
      <c r="F346" s="159"/>
      <c r="G346" s="159"/>
      <c r="H346" s="159"/>
      <c r="I346" s="159"/>
      <c r="J346" s="159"/>
      <c r="K346" s="159"/>
      <c r="L346" s="159"/>
      <c r="M346" s="159"/>
      <c r="N346" s="148"/>
      <c r="O346" s="148"/>
      <c r="P346" s="148"/>
      <c r="Q346" s="148"/>
      <c r="R346" s="148"/>
      <c r="S346" s="148"/>
      <c r="T346" s="149"/>
      <c r="U346" s="148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144</v>
      </c>
      <c r="AF346" s="140">
        <v>0</v>
      </c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ht="22.5" outlineLevel="1" x14ac:dyDescent="0.2">
      <c r="A347" s="141"/>
      <c r="B347" s="141"/>
      <c r="C347" s="180" t="s">
        <v>511</v>
      </c>
      <c r="D347" s="150"/>
      <c r="E347" s="155">
        <v>5</v>
      </c>
      <c r="F347" s="159"/>
      <c r="G347" s="159"/>
      <c r="H347" s="159"/>
      <c r="I347" s="159"/>
      <c r="J347" s="159"/>
      <c r="K347" s="159"/>
      <c r="L347" s="159"/>
      <c r="M347" s="159"/>
      <c r="N347" s="148"/>
      <c r="O347" s="148"/>
      <c r="P347" s="148"/>
      <c r="Q347" s="148"/>
      <c r="R347" s="148"/>
      <c r="S347" s="148"/>
      <c r="T347" s="149"/>
      <c r="U347" s="148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144</v>
      </c>
      <c r="AF347" s="140">
        <v>0</v>
      </c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0"/>
      <c r="BB347" s="140"/>
      <c r="BC347" s="140"/>
      <c r="BD347" s="140"/>
      <c r="BE347" s="140"/>
      <c r="BF347" s="140"/>
      <c r="BG347" s="140"/>
      <c r="BH347" s="140"/>
    </row>
    <row r="348" spans="1:60" outlineLevel="1" x14ac:dyDescent="0.2">
      <c r="A348" s="141">
        <v>76</v>
      </c>
      <c r="B348" s="141" t="s">
        <v>512</v>
      </c>
      <c r="C348" s="179" t="s">
        <v>513</v>
      </c>
      <c r="D348" s="148" t="s">
        <v>238</v>
      </c>
      <c r="E348" s="154">
        <v>16</v>
      </c>
      <c r="F348" s="158">
        <f>H348+J348</f>
        <v>0</v>
      </c>
      <c r="G348" s="159">
        <f>ROUND(E348*F348,2)</f>
        <v>0</v>
      </c>
      <c r="H348" s="159"/>
      <c r="I348" s="159">
        <f>ROUND(E348*H348,2)</f>
        <v>0</v>
      </c>
      <c r="J348" s="159"/>
      <c r="K348" s="159">
        <f>ROUND(E348*J348,2)</f>
        <v>0</v>
      </c>
      <c r="L348" s="159">
        <v>12</v>
      </c>
      <c r="M348" s="159">
        <f>G348*(1+L348/100)</f>
        <v>0</v>
      </c>
      <c r="N348" s="148">
        <v>1.6000000000000001E-4</v>
      </c>
      <c r="O348" s="148">
        <f>ROUND(E348*N348,5)</f>
        <v>2.5600000000000002E-3</v>
      </c>
      <c r="P348" s="148">
        <v>0</v>
      </c>
      <c r="Q348" s="148">
        <f>ROUND(E348*P348,5)</f>
        <v>0</v>
      </c>
      <c r="R348" s="148"/>
      <c r="S348" s="148"/>
      <c r="T348" s="149">
        <v>0.16500000000000001</v>
      </c>
      <c r="U348" s="148">
        <f>ROUND(E348*T348,2)</f>
        <v>2.64</v>
      </c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142</v>
      </c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 x14ac:dyDescent="0.2">
      <c r="A349" s="141"/>
      <c r="B349" s="141"/>
      <c r="C349" s="241" t="s">
        <v>514</v>
      </c>
      <c r="D349" s="242"/>
      <c r="E349" s="243"/>
      <c r="F349" s="244"/>
      <c r="G349" s="245"/>
      <c r="H349" s="159"/>
      <c r="I349" s="159"/>
      <c r="J349" s="159"/>
      <c r="K349" s="159"/>
      <c r="L349" s="159"/>
      <c r="M349" s="159"/>
      <c r="N349" s="148"/>
      <c r="O349" s="148"/>
      <c r="P349" s="148"/>
      <c r="Q349" s="148"/>
      <c r="R349" s="148"/>
      <c r="S349" s="148"/>
      <c r="T349" s="149"/>
      <c r="U349" s="148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240</v>
      </c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3" t="str">
        <f>C349</f>
        <v>ozn. Dop2</v>
      </c>
      <c r="BB349" s="140"/>
      <c r="BC349" s="140"/>
      <c r="BD349" s="140"/>
      <c r="BE349" s="140"/>
      <c r="BF349" s="140"/>
      <c r="BG349" s="140"/>
      <c r="BH349" s="140"/>
    </row>
    <row r="350" spans="1:60" ht="22.5" outlineLevel="1" x14ac:dyDescent="0.2">
      <c r="A350" s="141"/>
      <c r="B350" s="141"/>
      <c r="C350" s="180" t="s">
        <v>507</v>
      </c>
      <c r="D350" s="150"/>
      <c r="E350" s="155">
        <v>1</v>
      </c>
      <c r="F350" s="159"/>
      <c r="G350" s="159"/>
      <c r="H350" s="159"/>
      <c r="I350" s="159"/>
      <c r="J350" s="159"/>
      <c r="K350" s="159"/>
      <c r="L350" s="159"/>
      <c r="M350" s="159"/>
      <c r="N350" s="148"/>
      <c r="O350" s="148"/>
      <c r="P350" s="148"/>
      <c r="Q350" s="148"/>
      <c r="R350" s="148"/>
      <c r="S350" s="148"/>
      <c r="T350" s="149"/>
      <c r="U350" s="148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144</v>
      </c>
      <c r="AF350" s="140">
        <v>0</v>
      </c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ht="22.5" outlineLevel="1" x14ac:dyDescent="0.2">
      <c r="A351" s="141"/>
      <c r="B351" s="141"/>
      <c r="C351" s="180" t="s">
        <v>508</v>
      </c>
      <c r="D351" s="150"/>
      <c r="E351" s="155">
        <v>3</v>
      </c>
      <c r="F351" s="159"/>
      <c r="G351" s="159"/>
      <c r="H351" s="159"/>
      <c r="I351" s="159"/>
      <c r="J351" s="159"/>
      <c r="K351" s="159"/>
      <c r="L351" s="159"/>
      <c r="M351" s="159"/>
      <c r="N351" s="148"/>
      <c r="O351" s="148"/>
      <c r="P351" s="148"/>
      <c r="Q351" s="148"/>
      <c r="R351" s="148"/>
      <c r="S351" s="148"/>
      <c r="T351" s="149"/>
      <c r="U351" s="148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144</v>
      </c>
      <c r="AF351" s="140">
        <v>0</v>
      </c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ht="22.5" outlineLevel="1" x14ac:dyDescent="0.2">
      <c r="A352" s="141"/>
      <c r="B352" s="141"/>
      <c r="C352" s="180" t="s">
        <v>442</v>
      </c>
      <c r="D352" s="150"/>
      <c r="E352" s="155">
        <v>4</v>
      </c>
      <c r="F352" s="159"/>
      <c r="G352" s="159"/>
      <c r="H352" s="159"/>
      <c r="I352" s="159"/>
      <c r="J352" s="159"/>
      <c r="K352" s="159"/>
      <c r="L352" s="159"/>
      <c r="M352" s="159"/>
      <c r="N352" s="148"/>
      <c r="O352" s="148"/>
      <c r="P352" s="148"/>
      <c r="Q352" s="148"/>
      <c r="R352" s="148"/>
      <c r="S352" s="148"/>
      <c r="T352" s="149"/>
      <c r="U352" s="148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144</v>
      </c>
      <c r="AF352" s="140">
        <v>0</v>
      </c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ht="22.5" outlineLevel="1" x14ac:dyDescent="0.2">
      <c r="A353" s="141"/>
      <c r="B353" s="141"/>
      <c r="C353" s="180" t="s">
        <v>447</v>
      </c>
      <c r="D353" s="150"/>
      <c r="E353" s="155">
        <v>4</v>
      </c>
      <c r="F353" s="159"/>
      <c r="G353" s="159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144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ht="22.5" outlineLevel="1" x14ac:dyDescent="0.2">
      <c r="A354" s="141"/>
      <c r="B354" s="141"/>
      <c r="C354" s="180" t="s">
        <v>448</v>
      </c>
      <c r="D354" s="150"/>
      <c r="E354" s="155">
        <v>4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144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outlineLevel="1" x14ac:dyDescent="0.2">
      <c r="A355" s="141">
        <v>77</v>
      </c>
      <c r="B355" s="141" t="s">
        <v>515</v>
      </c>
      <c r="C355" s="179" t="s">
        <v>516</v>
      </c>
      <c r="D355" s="148" t="s">
        <v>238</v>
      </c>
      <c r="E355" s="154">
        <v>1</v>
      </c>
      <c r="F355" s="158">
        <f>H355+J355</f>
        <v>0</v>
      </c>
      <c r="G355" s="159">
        <f>ROUND(E355*F355,2)</f>
        <v>0</v>
      </c>
      <c r="H355" s="159"/>
      <c r="I355" s="159">
        <f>ROUND(E355*H355,2)</f>
        <v>0</v>
      </c>
      <c r="J355" s="159"/>
      <c r="K355" s="159">
        <f>ROUND(E355*J355,2)</f>
        <v>0</v>
      </c>
      <c r="L355" s="159">
        <v>12</v>
      </c>
      <c r="M355" s="159">
        <f>G355*(1+L355/100)</f>
        <v>0</v>
      </c>
      <c r="N355" s="148">
        <v>0</v>
      </c>
      <c r="O355" s="148">
        <f>ROUND(E355*N355,5)</f>
        <v>0</v>
      </c>
      <c r="P355" s="148">
        <v>9.1999999999999998E-3</v>
      </c>
      <c r="Q355" s="148">
        <f>ROUND(E355*P355,5)</f>
        <v>9.1999999999999998E-3</v>
      </c>
      <c r="R355" s="148"/>
      <c r="S355" s="148"/>
      <c r="T355" s="149">
        <v>0.46500000000000002</v>
      </c>
      <c r="U355" s="148">
        <f>ROUND(E355*T355,2)</f>
        <v>0.47</v>
      </c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142</v>
      </c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 x14ac:dyDescent="0.2">
      <c r="A356" s="141"/>
      <c r="B356" s="141"/>
      <c r="C356" s="241" t="s">
        <v>517</v>
      </c>
      <c r="D356" s="242"/>
      <c r="E356" s="243"/>
      <c r="F356" s="244"/>
      <c r="G356" s="245"/>
      <c r="H356" s="159"/>
      <c r="I356" s="159"/>
      <c r="J356" s="159"/>
      <c r="K356" s="159"/>
      <c r="L356" s="159"/>
      <c r="M356" s="159"/>
      <c r="N356" s="148"/>
      <c r="O356" s="148"/>
      <c r="P356" s="148"/>
      <c r="Q356" s="148"/>
      <c r="R356" s="148"/>
      <c r="S356" s="148"/>
      <c r="T356" s="149"/>
      <c r="U356" s="148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240</v>
      </c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3" t="str">
        <f>C356</f>
        <v>Dřez je určen pro zpětnou montáž.</v>
      </c>
      <c r="BB356" s="140"/>
      <c r="BC356" s="140"/>
      <c r="BD356" s="140"/>
      <c r="BE356" s="140"/>
      <c r="BF356" s="140"/>
      <c r="BG356" s="140"/>
      <c r="BH356" s="140"/>
    </row>
    <row r="357" spans="1:60" ht="22.5" outlineLevel="1" x14ac:dyDescent="0.2">
      <c r="A357" s="141"/>
      <c r="B357" s="141"/>
      <c r="C357" s="180" t="s">
        <v>518</v>
      </c>
      <c r="D357" s="150"/>
      <c r="E357" s="155">
        <v>1</v>
      </c>
      <c r="F357" s="159"/>
      <c r="G357" s="159"/>
      <c r="H357" s="159"/>
      <c r="I357" s="159"/>
      <c r="J357" s="159"/>
      <c r="K357" s="159"/>
      <c r="L357" s="159"/>
      <c r="M357" s="159"/>
      <c r="N357" s="148"/>
      <c r="O357" s="148"/>
      <c r="P357" s="148"/>
      <c r="Q357" s="148"/>
      <c r="R357" s="148"/>
      <c r="S357" s="148"/>
      <c r="T357" s="149"/>
      <c r="U357" s="148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144</v>
      </c>
      <c r="AF357" s="140">
        <v>0</v>
      </c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outlineLevel="1" x14ac:dyDescent="0.2">
      <c r="A358" s="141">
        <v>78</v>
      </c>
      <c r="B358" s="141" t="s">
        <v>519</v>
      </c>
      <c r="C358" s="179" t="s">
        <v>520</v>
      </c>
      <c r="D358" s="148" t="s">
        <v>265</v>
      </c>
      <c r="E358" s="154">
        <v>1</v>
      </c>
      <c r="F358" s="158">
        <f>H358+J358</f>
        <v>0</v>
      </c>
      <c r="G358" s="159">
        <f>ROUND(E358*F358,2)</f>
        <v>0</v>
      </c>
      <c r="H358" s="159"/>
      <c r="I358" s="159">
        <f>ROUND(E358*H358,2)</f>
        <v>0</v>
      </c>
      <c r="J358" s="159"/>
      <c r="K358" s="159">
        <f>ROUND(E358*J358,2)</f>
        <v>0</v>
      </c>
      <c r="L358" s="159">
        <v>12</v>
      </c>
      <c r="M358" s="159">
        <f>G358*(1+L358/100)</f>
        <v>0</v>
      </c>
      <c r="N358" s="148">
        <v>0</v>
      </c>
      <c r="O358" s="148">
        <f>ROUND(E358*N358,5)</f>
        <v>0</v>
      </c>
      <c r="P358" s="148">
        <v>0</v>
      </c>
      <c r="Q358" s="148">
        <f>ROUND(E358*P358,5)</f>
        <v>0</v>
      </c>
      <c r="R358" s="148"/>
      <c r="S358" s="148"/>
      <c r="T358" s="149">
        <v>0.29199999999999998</v>
      </c>
      <c r="U358" s="148">
        <f>ROUND(E358*T358,2)</f>
        <v>0.28999999999999998</v>
      </c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142</v>
      </c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ht="22.5" outlineLevel="1" x14ac:dyDescent="0.2">
      <c r="A359" s="141"/>
      <c r="B359" s="141"/>
      <c r="C359" s="180" t="s">
        <v>521</v>
      </c>
      <c r="D359" s="150"/>
      <c r="E359" s="155">
        <v>1</v>
      </c>
      <c r="F359" s="159"/>
      <c r="G359" s="159"/>
      <c r="H359" s="159"/>
      <c r="I359" s="159"/>
      <c r="J359" s="159"/>
      <c r="K359" s="159"/>
      <c r="L359" s="159"/>
      <c r="M359" s="159"/>
      <c r="N359" s="148"/>
      <c r="O359" s="148"/>
      <c r="P359" s="148"/>
      <c r="Q359" s="148"/>
      <c r="R359" s="148"/>
      <c r="S359" s="148"/>
      <c r="T359" s="149"/>
      <c r="U359" s="148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144</v>
      </c>
      <c r="AF359" s="140">
        <v>0</v>
      </c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outlineLevel="1" x14ac:dyDescent="0.2">
      <c r="A360" s="141">
        <v>79</v>
      </c>
      <c r="B360" s="141" t="s">
        <v>522</v>
      </c>
      <c r="C360" s="179" t="s">
        <v>523</v>
      </c>
      <c r="D360" s="148" t="s">
        <v>265</v>
      </c>
      <c r="E360" s="154">
        <v>1</v>
      </c>
      <c r="F360" s="158">
        <f>H360+J360</f>
        <v>0</v>
      </c>
      <c r="G360" s="159">
        <f>ROUND(E360*F360,2)</f>
        <v>0</v>
      </c>
      <c r="H360" s="159"/>
      <c r="I360" s="159">
        <f>ROUND(E360*H360,2)</f>
        <v>0</v>
      </c>
      <c r="J360" s="159"/>
      <c r="K360" s="159">
        <f>ROUND(E360*J360,2)</f>
        <v>0</v>
      </c>
      <c r="L360" s="159">
        <v>12</v>
      </c>
      <c r="M360" s="159">
        <f>G360*(1+L360/100)</f>
        <v>0</v>
      </c>
      <c r="N360" s="148">
        <v>0</v>
      </c>
      <c r="O360" s="148">
        <f>ROUND(E360*N360,5)</f>
        <v>0</v>
      </c>
      <c r="P360" s="148">
        <v>0.16600000000000001</v>
      </c>
      <c r="Q360" s="148">
        <f>ROUND(E360*P360,5)</f>
        <v>0.16600000000000001</v>
      </c>
      <c r="R360" s="148"/>
      <c r="S360" s="148"/>
      <c r="T360" s="149">
        <v>0.88</v>
      </c>
      <c r="U360" s="148">
        <f>ROUND(E360*T360,2)</f>
        <v>0.88</v>
      </c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142</v>
      </c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outlineLevel="1" x14ac:dyDescent="0.2">
      <c r="A361" s="141"/>
      <c r="B361" s="141"/>
      <c r="C361" s="241" t="s">
        <v>524</v>
      </c>
      <c r="D361" s="242"/>
      <c r="E361" s="243"/>
      <c r="F361" s="244"/>
      <c r="G361" s="245"/>
      <c r="H361" s="159"/>
      <c r="I361" s="159"/>
      <c r="J361" s="159"/>
      <c r="K361" s="159"/>
      <c r="L361" s="159"/>
      <c r="M361" s="159"/>
      <c r="N361" s="148"/>
      <c r="O361" s="148"/>
      <c r="P361" s="148"/>
      <c r="Q361" s="148"/>
      <c r="R361" s="148"/>
      <c r="S361" s="148"/>
      <c r="T361" s="149"/>
      <c r="U361" s="148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240</v>
      </c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3" t="str">
        <f>C361</f>
        <v>Mycí stůl je určen pro zpětné osazení a připojení.</v>
      </c>
      <c r="BB361" s="140"/>
      <c r="BC361" s="140"/>
      <c r="BD361" s="140"/>
      <c r="BE361" s="140"/>
      <c r="BF361" s="140"/>
      <c r="BG361" s="140"/>
      <c r="BH361" s="140"/>
    </row>
    <row r="362" spans="1:60" ht="22.5" outlineLevel="1" x14ac:dyDescent="0.2">
      <c r="A362" s="141"/>
      <c r="B362" s="141"/>
      <c r="C362" s="180" t="s">
        <v>525</v>
      </c>
      <c r="D362" s="150"/>
      <c r="E362" s="155">
        <v>1</v>
      </c>
      <c r="F362" s="159"/>
      <c r="G362" s="159"/>
      <c r="H362" s="159"/>
      <c r="I362" s="159"/>
      <c r="J362" s="159"/>
      <c r="K362" s="159"/>
      <c r="L362" s="159"/>
      <c r="M362" s="159"/>
      <c r="N362" s="148"/>
      <c r="O362" s="148"/>
      <c r="P362" s="148"/>
      <c r="Q362" s="148"/>
      <c r="R362" s="148"/>
      <c r="S362" s="148"/>
      <c r="T362" s="149"/>
      <c r="U362" s="148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144</v>
      </c>
      <c r="AF362" s="140">
        <v>0</v>
      </c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outlineLevel="1" x14ac:dyDescent="0.2">
      <c r="A363" s="141">
        <v>80</v>
      </c>
      <c r="B363" s="141" t="s">
        <v>526</v>
      </c>
      <c r="C363" s="179" t="s">
        <v>527</v>
      </c>
      <c r="D363" s="148" t="s">
        <v>265</v>
      </c>
      <c r="E363" s="154">
        <v>1</v>
      </c>
      <c r="F363" s="158">
        <f>H363+J363</f>
        <v>0</v>
      </c>
      <c r="G363" s="159">
        <f>ROUND(E363*F363,2)</f>
        <v>0</v>
      </c>
      <c r="H363" s="159"/>
      <c r="I363" s="159">
        <f>ROUND(E363*H363,2)</f>
        <v>0</v>
      </c>
      <c r="J363" s="159"/>
      <c r="K363" s="159">
        <f>ROUND(E363*J363,2)</f>
        <v>0</v>
      </c>
      <c r="L363" s="159">
        <v>12</v>
      </c>
      <c r="M363" s="159">
        <f>G363*(1+L363/100)</f>
        <v>0</v>
      </c>
      <c r="N363" s="148">
        <v>0</v>
      </c>
      <c r="O363" s="148">
        <f>ROUND(E363*N363,5)</f>
        <v>0</v>
      </c>
      <c r="P363" s="148">
        <v>0.16600000000000001</v>
      </c>
      <c r="Q363" s="148">
        <f>ROUND(E363*P363,5)</f>
        <v>0.16600000000000001</v>
      </c>
      <c r="R363" s="148"/>
      <c r="S363" s="148"/>
      <c r="T363" s="149">
        <v>0.88</v>
      </c>
      <c r="U363" s="148">
        <f>ROUND(E363*T363,2)</f>
        <v>0.88</v>
      </c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142</v>
      </c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 x14ac:dyDescent="0.2">
      <c r="A364" s="141"/>
      <c r="B364" s="141"/>
      <c r="C364" s="241" t="s">
        <v>524</v>
      </c>
      <c r="D364" s="242"/>
      <c r="E364" s="243"/>
      <c r="F364" s="244"/>
      <c r="G364" s="245"/>
      <c r="H364" s="159"/>
      <c r="I364" s="159"/>
      <c r="J364" s="159"/>
      <c r="K364" s="159"/>
      <c r="L364" s="159"/>
      <c r="M364" s="159"/>
      <c r="N364" s="148"/>
      <c r="O364" s="148"/>
      <c r="P364" s="148"/>
      <c r="Q364" s="148"/>
      <c r="R364" s="148"/>
      <c r="S364" s="148"/>
      <c r="T364" s="149"/>
      <c r="U364" s="148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240</v>
      </c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3" t="str">
        <f>C364</f>
        <v>Mycí stůl je určen pro zpětné osazení a připojení.</v>
      </c>
      <c r="BB364" s="140"/>
      <c r="BC364" s="140"/>
      <c r="BD364" s="140"/>
      <c r="BE364" s="140"/>
      <c r="BF364" s="140"/>
      <c r="BG364" s="140"/>
      <c r="BH364" s="140"/>
    </row>
    <row r="365" spans="1:60" ht="22.5" outlineLevel="1" x14ac:dyDescent="0.2">
      <c r="A365" s="141"/>
      <c r="B365" s="141"/>
      <c r="C365" s="180" t="s">
        <v>528</v>
      </c>
      <c r="D365" s="150"/>
      <c r="E365" s="155">
        <v>1</v>
      </c>
      <c r="F365" s="159"/>
      <c r="G365" s="159"/>
      <c r="H365" s="159"/>
      <c r="I365" s="159"/>
      <c r="J365" s="159"/>
      <c r="K365" s="159"/>
      <c r="L365" s="159"/>
      <c r="M365" s="159"/>
      <c r="N365" s="148"/>
      <c r="O365" s="148"/>
      <c r="P365" s="148"/>
      <c r="Q365" s="148"/>
      <c r="R365" s="148"/>
      <c r="S365" s="148"/>
      <c r="T365" s="149"/>
      <c r="U365" s="148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144</v>
      </c>
      <c r="AF365" s="140">
        <v>0</v>
      </c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outlineLevel="1" x14ac:dyDescent="0.2">
      <c r="A366" s="141">
        <v>81</v>
      </c>
      <c r="B366" s="141" t="s">
        <v>529</v>
      </c>
      <c r="C366" s="179" t="s">
        <v>530</v>
      </c>
      <c r="D366" s="148" t="s">
        <v>238</v>
      </c>
      <c r="E366" s="154">
        <v>2</v>
      </c>
      <c r="F366" s="158">
        <f>H366+J366</f>
        <v>0</v>
      </c>
      <c r="G366" s="159">
        <f>ROUND(E366*F366,2)</f>
        <v>0</v>
      </c>
      <c r="H366" s="159"/>
      <c r="I366" s="159">
        <f>ROUND(E366*H366,2)</f>
        <v>0</v>
      </c>
      <c r="J366" s="159"/>
      <c r="K366" s="159">
        <f>ROUND(E366*J366,2)</f>
        <v>0</v>
      </c>
      <c r="L366" s="159">
        <v>12</v>
      </c>
      <c r="M366" s="159">
        <f>G366*(1+L366/100)</f>
        <v>0</v>
      </c>
      <c r="N366" s="148">
        <v>0</v>
      </c>
      <c r="O366" s="148">
        <f>ROUND(E366*N366,5)</f>
        <v>0</v>
      </c>
      <c r="P366" s="148">
        <v>2.7199999999999998E-2</v>
      </c>
      <c r="Q366" s="148">
        <f>ROUND(E366*P366,5)</f>
        <v>5.4399999999999997E-2</v>
      </c>
      <c r="R366" s="148"/>
      <c r="S366" s="148"/>
      <c r="T366" s="149">
        <v>0.39300000000000002</v>
      </c>
      <c r="U366" s="148">
        <f>ROUND(E366*T366,2)</f>
        <v>0.79</v>
      </c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142</v>
      </c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/>
      <c r="B367" s="141"/>
      <c r="C367" s="180" t="s">
        <v>531</v>
      </c>
      <c r="D367" s="150"/>
      <c r="E367" s="155">
        <v>2</v>
      </c>
      <c r="F367" s="159"/>
      <c r="G367" s="159"/>
      <c r="H367" s="159"/>
      <c r="I367" s="159"/>
      <c r="J367" s="159"/>
      <c r="K367" s="159"/>
      <c r="L367" s="159"/>
      <c r="M367" s="159"/>
      <c r="N367" s="148"/>
      <c r="O367" s="148"/>
      <c r="P367" s="148"/>
      <c r="Q367" s="148"/>
      <c r="R367" s="148"/>
      <c r="S367" s="148"/>
      <c r="T367" s="149"/>
      <c r="U367" s="148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144</v>
      </c>
      <c r="AF367" s="140">
        <v>0</v>
      </c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 x14ac:dyDescent="0.2">
      <c r="A368" s="141">
        <v>82</v>
      </c>
      <c r="B368" s="141" t="s">
        <v>532</v>
      </c>
      <c r="C368" s="179" t="s">
        <v>533</v>
      </c>
      <c r="D368" s="148" t="s">
        <v>238</v>
      </c>
      <c r="E368" s="154">
        <v>1</v>
      </c>
      <c r="F368" s="158">
        <f>H368+J368</f>
        <v>0</v>
      </c>
      <c r="G368" s="159">
        <f>ROUND(E368*F368,2)</f>
        <v>0</v>
      </c>
      <c r="H368" s="159"/>
      <c r="I368" s="159">
        <f>ROUND(E368*H368,2)</f>
        <v>0</v>
      </c>
      <c r="J368" s="159"/>
      <c r="K368" s="159">
        <f>ROUND(E368*J368,2)</f>
        <v>0</v>
      </c>
      <c r="L368" s="159">
        <v>12</v>
      </c>
      <c r="M368" s="159">
        <f>G368*(1+L368/100)</f>
        <v>0</v>
      </c>
      <c r="N368" s="148">
        <v>0</v>
      </c>
      <c r="O368" s="148">
        <f>ROUND(E368*N368,5)</f>
        <v>0</v>
      </c>
      <c r="P368" s="148">
        <v>3.4700000000000002E-2</v>
      </c>
      <c r="Q368" s="148">
        <f>ROUND(E368*P368,5)</f>
        <v>3.4700000000000002E-2</v>
      </c>
      <c r="R368" s="148"/>
      <c r="S368" s="148"/>
      <c r="T368" s="149">
        <v>0.56899999999999995</v>
      </c>
      <c r="U368" s="148">
        <f>ROUND(E368*T368,2)</f>
        <v>0.56999999999999995</v>
      </c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142</v>
      </c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outlineLevel="1" x14ac:dyDescent="0.2">
      <c r="A369" s="141"/>
      <c r="B369" s="141"/>
      <c r="C369" s="241" t="s">
        <v>534</v>
      </c>
      <c r="D369" s="242"/>
      <c r="E369" s="243"/>
      <c r="F369" s="244"/>
      <c r="G369" s="245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240</v>
      </c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3" t="str">
        <f>C369</f>
        <v>Určeno ke zpětné montáži.</v>
      </c>
      <c r="BB369" s="140"/>
      <c r="BC369" s="140"/>
      <c r="BD369" s="140"/>
      <c r="BE369" s="140"/>
      <c r="BF369" s="140"/>
      <c r="BG369" s="140"/>
      <c r="BH369" s="140"/>
    </row>
    <row r="370" spans="1:60" ht="22.5" outlineLevel="1" x14ac:dyDescent="0.2">
      <c r="A370" s="141"/>
      <c r="B370" s="141"/>
      <c r="C370" s="180" t="s">
        <v>535</v>
      </c>
      <c r="D370" s="150"/>
      <c r="E370" s="155">
        <v>1</v>
      </c>
      <c r="F370" s="159"/>
      <c r="G370" s="159"/>
      <c r="H370" s="159"/>
      <c r="I370" s="159"/>
      <c r="J370" s="159"/>
      <c r="K370" s="159"/>
      <c r="L370" s="159"/>
      <c r="M370" s="159"/>
      <c r="N370" s="148"/>
      <c r="O370" s="148"/>
      <c r="P370" s="148"/>
      <c r="Q370" s="148"/>
      <c r="R370" s="148"/>
      <c r="S370" s="148"/>
      <c r="T370" s="149"/>
      <c r="U370" s="148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144</v>
      </c>
      <c r="AF370" s="140">
        <v>0</v>
      </c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ht="22.5" outlineLevel="1" x14ac:dyDescent="0.2">
      <c r="A371" s="141">
        <v>83</v>
      </c>
      <c r="B371" s="141" t="s">
        <v>536</v>
      </c>
      <c r="C371" s="179" t="s">
        <v>537</v>
      </c>
      <c r="D371" s="148" t="s">
        <v>265</v>
      </c>
      <c r="E371" s="154">
        <v>1</v>
      </c>
      <c r="F371" s="158">
        <f>H371+J371</f>
        <v>0</v>
      </c>
      <c r="G371" s="159">
        <f>ROUND(E371*F371,2)</f>
        <v>0</v>
      </c>
      <c r="H371" s="159"/>
      <c r="I371" s="159">
        <f>ROUND(E371*H371,2)</f>
        <v>0</v>
      </c>
      <c r="J371" s="159"/>
      <c r="K371" s="159">
        <f>ROUND(E371*J371,2)</f>
        <v>0</v>
      </c>
      <c r="L371" s="159">
        <v>12</v>
      </c>
      <c r="M371" s="159">
        <f>G371*(1+L371/100)</f>
        <v>0</v>
      </c>
      <c r="N371" s="148">
        <v>3.0899999999999999E-3</v>
      </c>
      <c r="O371" s="148">
        <f>ROUND(E371*N371,5)</f>
        <v>3.0899999999999999E-3</v>
      </c>
      <c r="P371" s="148">
        <v>0</v>
      </c>
      <c r="Q371" s="148">
        <f>ROUND(E371*P371,5)</f>
        <v>0</v>
      </c>
      <c r="R371" s="148"/>
      <c r="S371" s="148"/>
      <c r="T371" s="149">
        <v>1.25</v>
      </c>
      <c r="U371" s="148">
        <f>ROUND(E371*T371,2)</f>
        <v>1.25</v>
      </c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142</v>
      </c>
      <c r="AF371" s="140"/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ht="22.5" outlineLevel="1" x14ac:dyDescent="0.2">
      <c r="A372" s="141"/>
      <c r="B372" s="141"/>
      <c r="C372" s="180" t="s">
        <v>538</v>
      </c>
      <c r="D372" s="150"/>
      <c r="E372" s="155">
        <v>1</v>
      </c>
      <c r="F372" s="159"/>
      <c r="G372" s="159"/>
      <c r="H372" s="159"/>
      <c r="I372" s="159"/>
      <c r="J372" s="159"/>
      <c r="K372" s="159"/>
      <c r="L372" s="159"/>
      <c r="M372" s="159"/>
      <c r="N372" s="148"/>
      <c r="O372" s="148"/>
      <c r="P372" s="148"/>
      <c r="Q372" s="148"/>
      <c r="R372" s="148"/>
      <c r="S372" s="148"/>
      <c r="T372" s="149"/>
      <c r="U372" s="148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 t="s">
        <v>144</v>
      </c>
      <c r="AF372" s="140">
        <v>0</v>
      </c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outlineLevel="1" x14ac:dyDescent="0.2">
      <c r="A373" s="141">
        <v>84</v>
      </c>
      <c r="B373" s="141" t="s">
        <v>539</v>
      </c>
      <c r="C373" s="179" t="s">
        <v>540</v>
      </c>
      <c r="D373" s="148" t="s">
        <v>265</v>
      </c>
      <c r="E373" s="154">
        <v>40</v>
      </c>
      <c r="F373" s="158">
        <f>H373+J373</f>
        <v>0</v>
      </c>
      <c r="G373" s="159">
        <f>ROUND(E373*F373,2)</f>
        <v>0</v>
      </c>
      <c r="H373" s="159"/>
      <c r="I373" s="159">
        <f>ROUND(E373*H373,2)</f>
        <v>0</v>
      </c>
      <c r="J373" s="159"/>
      <c r="K373" s="159">
        <f>ROUND(E373*J373,2)</f>
        <v>0</v>
      </c>
      <c r="L373" s="159">
        <v>12</v>
      </c>
      <c r="M373" s="159">
        <f>G373*(1+L373/100)</f>
        <v>0</v>
      </c>
      <c r="N373" s="148">
        <v>0</v>
      </c>
      <c r="O373" s="148">
        <f>ROUND(E373*N373,5)</f>
        <v>0</v>
      </c>
      <c r="P373" s="148">
        <v>4.8999999999999998E-4</v>
      </c>
      <c r="Q373" s="148">
        <f>ROUND(E373*P373,5)</f>
        <v>1.9599999999999999E-2</v>
      </c>
      <c r="R373" s="148"/>
      <c r="S373" s="148"/>
      <c r="T373" s="149">
        <v>0.114</v>
      </c>
      <c r="U373" s="148">
        <f>ROUND(E373*T373,2)</f>
        <v>4.5599999999999996</v>
      </c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142</v>
      </c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ht="22.5" outlineLevel="1" x14ac:dyDescent="0.2">
      <c r="A374" s="141"/>
      <c r="B374" s="141"/>
      <c r="C374" s="180" t="s">
        <v>541</v>
      </c>
      <c r="D374" s="150"/>
      <c r="E374" s="155">
        <v>9</v>
      </c>
      <c r="F374" s="159"/>
      <c r="G374" s="159"/>
      <c r="H374" s="159"/>
      <c r="I374" s="159"/>
      <c r="J374" s="159"/>
      <c r="K374" s="159"/>
      <c r="L374" s="159"/>
      <c r="M374" s="159"/>
      <c r="N374" s="148"/>
      <c r="O374" s="148"/>
      <c r="P374" s="148"/>
      <c r="Q374" s="148"/>
      <c r="R374" s="148"/>
      <c r="S374" s="148"/>
      <c r="T374" s="149"/>
      <c r="U374" s="148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144</v>
      </c>
      <c r="AF374" s="140">
        <v>0</v>
      </c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ht="22.5" outlineLevel="1" x14ac:dyDescent="0.2">
      <c r="A375" s="141"/>
      <c r="B375" s="141"/>
      <c r="C375" s="180" t="s">
        <v>542</v>
      </c>
      <c r="D375" s="150"/>
      <c r="E375" s="155">
        <v>7</v>
      </c>
      <c r="F375" s="159"/>
      <c r="G375" s="159"/>
      <c r="H375" s="159"/>
      <c r="I375" s="159"/>
      <c r="J375" s="159"/>
      <c r="K375" s="159"/>
      <c r="L375" s="159"/>
      <c r="M375" s="159"/>
      <c r="N375" s="148"/>
      <c r="O375" s="148"/>
      <c r="P375" s="148"/>
      <c r="Q375" s="148"/>
      <c r="R375" s="148"/>
      <c r="S375" s="148"/>
      <c r="T375" s="149"/>
      <c r="U375" s="148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144</v>
      </c>
      <c r="AF375" s="140">
        <v>0</v>
      </c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ht="22.5" outlineLevel="1" x14ac:dyDescent="0.2">
      <c r="A376" s="141"/>
      <c r="B376" s="141"/>
      <c r="C376" s="180" t="s">
        <v>543</v>
      </c>
      <c r="D376" s="150"/>
      <c r="E376" s="155">
        <v>8</v>
      </c>
      <c r="F376" s="159"/>
      <c r="G376" s="159"/>
      <c r="H376" s="159"/>
      <c r="I376" s="159"/>
      <c r="J376" s="159"/>
      <c r="K376" s="159"/>
      <c r="L376" s="159"/>
      <c r="M376" s="159"/>
      <c r="N376" s="148"/>
      <c r="O376" s="148"/>
      <c r="P376" s="148"/>
      <c r="Q376" s="148"/>
      <c r="R376" s="148"/>
      <c r="S376" s="148"/>
      <c r="T376" s="149"/>
      <c r="U376" s="148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144</v>
      </c>
      <c r="AF376" s="140">
        <v>0</v>
      </c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ht="22.5" outlineLevel="1" x14ac:dyDescent="0.2">
      <c r="A377" s="141"/>
      <c r="B377" s="141"/>
      <c r="C377" s="180" t="s">
        <v>544</v>
      </c>
      <c r="D377" s="150"/>
      <c r="E377" s="155">
        <v>8</v>
      </c>
      <c r="F377" s="159"/>
      <c r="G377" s="159"/>
      <c r="H377" s="159"/>
      <c r="I377" s="159"/>
      <c r="J377" s="159"/>
      <c r="K377" s="159"/>
      <c r="L377" s="159"/>
      <c r="M377" s="159"/>
      <c r="N377" s="148"/>
      <c r="O377" s="148"/>
      <c r="P377" s="148"/>
      <c r="Q377" s="148"/>
      <c r="R377" s="148"/>
      <c r="S377" s="148"/>
      <c r="T377" s="149"/>
      <c r="U377" s="148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144</v>
      </c>
      <c r="AF377" s="140">
        <v>0</v>
      </c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ht="22.5" outlineLevel="1" x14ac:dyDescent="0.2">
      <c r="A378" s="141"/>
      <c r="B378" s="141"/>
      <c r="C378" s="180" t="s">
        <v>545</v>
      </c>
      <c r="D378" s="150"/>
      <c r="E378" s="155">
        <v>8</v>
      </c>
      <c r="F378" s="159"/>
      <c r="G378" s="159"/>
      <c r="H378" s="159"/>
      <c r="I378" s="159"/>
      <c r="J378" s="159"/>
      <c r="K378" s="159"/>
      <c r="L378" s="159"/>
      <c r="M378" s="159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144</v>
      </c>
      <c r="AF378" s="140">
        <v>0</v>
      </c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outlineLevel="1" x14ac:dyDescent="0.2">
      <c r="A379" s="141">
        <v>85</v>
      </c>
      <c r="B379" s="141" t="s">
        <v>546</v>
      </c>
      <c r="C379" s="179" t="s">
        <v>547</v>
      </c>
      <c r="D379" s="148" t="s">
        <v>238</v>
      </c>
      <c r="E379" s="154">
        <v>40</v>
      </c>
      <c r="F379" s="158">
        <f>H379+J379</f>
        <v>0</v>
      </c>
      <c r="G379" s="159">
        <f>ROUND(E379*F379,2)</f>
        <v>0</v>
      </c>
      <c r="H379" s="159"/>
      <c r="I379" s="159">
        <f>ROUND(E379*H379,2)</f>
        <v>0</v>
      </c>
      <c r="J379" s="159"/>
      <c r="K379" s="159">
        <f>ROUND(E379*J379,2)</f>
        <v>0</v>
      </c>
      <c r="L379" s="159">
        <v>12</v>
      </c>
      <c r="M379" s="159">
        <f>G379*(1+L379/100)</f>
        <v>0</v>
      </c>
      <c r="N379" s="148">
        <v>2.4000000000000001E-4</v>
      </c>
      <c r="O379" s="148">
        <f>ROUND(E379*N379,5)</f>
        <v>9.5999999999999992E-3</v>
      </c>
      <c r="P379" s="148">
        <v>0</v>
      </c>
      <c r="Q379" s="148">
        <f>ROUND(E379*P379,5)</f>
        <v>0</v>
      </c>
      <c r="R379" s="148"/>
      <c r="S379" s="148"/>
      <c r="T379" s="149">
        <v>0.124</v>
      </c>
      <c r="U379" s="148">
        <f>ROUND(E379*T379,2)</f>
        <v>4.96</v>
      </c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142</v>
      </c>
      <c r="AF379" s="140"/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ht="22.5" outlineLevel="1" x14ac:dyDescent="0.2">
      <c r="A380" s="141"/>
      <c r="B380" s="141"/>
      <c r="C380" s="180" t="s">
        <v>548</v>
      </c>
      <c r="D380" s="150"/>
      <c r="E380" s="155">
        <v>8</v>
      </c>
      <c r="F380" s="159"/>
      <c r="G380" s="159"/>
      <c r="H380" s="159"/>
      <c r="I380" s="159"/>
      <c r="J380" s="159"/>
      <c r="K380" s="159"/>
      <c r="L380" s="159"/>
      <c r="M380" s="159"/>
      <c r="N380" s="148"/>
      <c r="O380" s="148"/>
      <c r="P380" s="148"/>
      <c r="Q380" s="148"/>
      <c r="R380" s="148"/>
      <c r="S380" s="148"/>
      <c r="T380" s="149"/>
      <c r="U380" s="148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144</v>
      </c>
      <c r="AF380" s="140">
        <v>0</v>
      </c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ht="22.5" outlineLevel="1" x14ac:dyDescent="0.2">
      <c r="A381" s="141"/>
      <c r="B381" s="141"/>
      <c r="C381" s="180" t="s">
        <v>440</v>
      </c>
      <c r="D381" s="150"/>
      <c r="E381" s="155">
        <v>1</v>
      </c>
      <c r="F381" s="159"/>
      <c r="G381" s="159"/>
      <c r="H381" s="159"/>
      <c r="I381" s="159"/>
      <c r="J381" s="159"/>
      <c r="K381" s="159"/>
      <c r="L381" s="159"/>
      <c r="M381" s="159"/>
      <c r="N381" s="148"/>
      <c r="O381" s="148"/>
      <c r="P381" s="148"/>
      <c r="Q381" s="148"/>
      <c r="R381" s="148"/>
      <c r="S381" s="148"/>
      <c r="T381" s="149"/>
      <c r="U381" s="148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144</v>
      </c>
      <c r="AF381" s="140">
        <v>0</v>
      </c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80" t="s">
        <v>549</v>
      </c>
      <c r="D382" s="150"/>
      <c r="E382" s="155">
        <v>7</v>
      </c>
      <c r="F382" s="159"/>
      <c r="G382" s="159"/>
      <c r="H382" s="159"/>
      <c r="I382" s="159"/>
      <c r="J382" s="159"/>
      <c r="K382" s="159"/>
      <c r="L382" s="159"/>
      <c r="M382" s="159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144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80" t="s">
        <v>550</v>
      </c>
      <c r="D383" s="150"/>
      <c r="E383" s="155">
        <v>8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144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ht="22.5" outlineLevel="1" x14ac:dyDescent="0.2">
      <c r="A384" s="141"/>
      <c r="B384" s="141"/>
      <c r="C384" s="180" t="s">
        <v>551</v>
      </c>
      <c r="D384" s="150"/>
      <c r="E384" s="155">
        <v>8</v>
      </c>
      <c r="F384" s="159"/>
      <c r="G384" s="159"/>
      <c r="H384" s="159"/>
      <c r="I384" s="159"/>
      <c r="J384" s="159"/>
      <c r="K384" s="159"/>
      <c r="L384" s="159"/>
      <c r="M384" s="159"/>
      <c r="N384" s="148"/>
      <c r="O384" s="148"/>
      <c r="P384" s="148"/>
      <c r="Q384" s="148"/>
      <c r="R384" s="148"/>
      <c r="S384" s="148"/>
      <c r="T384" s="149"/>
      <c r="U384" s="148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144</v>
      </c>
      <c r="AF384" s="140">
        <v>0</v>
      </c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ht="22.5" outlineLevel="1" x14ac:dyDescent="0.2">
      <c r="A385" s="141"/>
      <c r="B385" s="141"/>
      <c r="C385" s="180" t="s">
        <v>552</v>
      </c>
      <c r="D385" s="150"/>
      <c r="E385" s="155">
        <v>8</v>
      </c>
      <c r="F385" s="159"/>
      <c r="G385" s="159"/>
      <c r="H385" s="159"/>
      <c r="I385" s="159"/>
      <c r="J385" s="159"/>
      <c r="K385" s="159"/>
      <c r="L385" s="159"/>
      <c r="M385" s="159"/>
      <c r="N385" s="148"/>
      <c r="O385" s="148"/>
      <c r="P385" s="148"/>
      <c r="Q385" s="148"/>
      <c r="R385" s="148"/>
      <c r="S385" s="148"/>
      <c r="T385" s="149"/>
      <c r="U385" s="148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144</v>
      </c>
      <c r="AF385" s="140">
        <v>0</v>
      </c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outlineLevel="1" x14ac:dyDescent="0.2">
      <c r="A386" s="141">
        <v>86</v>
      </c>
      <c r="B386" s="141" t="s">
        <v>553</v>
      </c>
      <c r="C386" s="179" t="s">
        <v>554</v>
      </c>
      <c r="D386" s="148" t="s">
        <v>238</v>
      </c>
      <c r="E386" s="154">
        <v>6</v>
      </c>
      <c r="F386" s="158">
        <f>H386+J386</f>
        <v>0</v>
      </c>
      <c r="G386" s="159">
        <f>ROUND(E386*F386,2)</f>
        <v>0</v>
      </c>
      <c r="H386" s="159"/>
      <c r="I386" s="159">
        <f>ROUND(E386*H386,2)</f>
        <v>0</v>
      </c>
      <c r="J386" s="159"/>
      <c r="K386" s="159">
        <f>ROUND(E386*J386,2)</f>
        <v>0</v>
      </c>
      <c r="L386" s="159">
        <v>12</v>
      </c>
      <c r="M386" s="159">
        <f>G386*(1+L386/100)</f>
        <v>0</v>
      </c>
      <c r="N386" s="148">
        <v>0</v>
      </c>
      <c r="O386" s="148">
        <f>ROUND(E386*N386,5)</f>
        <v>0</v>
      </c>
      <c r="P386" s="148">
        <v>1.56E-3</v>
      </c>
      <c r="Q386" s="148">
        <f>ROUND(E386*P386,5)</f>
        <v>9.3600000000000003E-3</v>
      </c>
      <c r="R386" s="148"/>
      <c r="S386" s="148"/>
      <c r="T386" s="149">
        <v>0.217</v>
      </c>
      <c r="U386" s="148">
        <f>ROUND(E386*T386,2)</f>
        <v>1.3</v>
      </c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142</v>
      </c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/>
      <c r="B387" s="141"/>
      <c r="C387" s="180" t="s">
        <v>555</v>
      </c>
      <c r="D387" s="150"/>
      <c r="E387" s="155">
        <v>1</v>
      </c>
      <c r="F387" s="159"/>
      <c r="G387" s="159"/>
      <c r="H387" s="159"/>
      <c r="I387" s="159"/>
      <c r="J387" s="159"/>
      <c r="K387" s="159"/>
      <c r="L387" s="159"/>
      <c r="M387" s="159"/>
      <c r="N387" s="148"/>
      <c r="O387" s="148"/>
      <c r="P387" s="148"/>
      <c r="Q387" s="148"/>
      <c r="R387" s="148"/>
      <c r="S387" s="148"/>
      <c r="T387" s="149"/>
      <c r="U387" s="148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144</v>
      </c>
      <c r="AF387" s="140">
        <v>0</v>
      </c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/>
      <c r="B388" s="141"/>
      <c r="C388" s="180" t="s">
        <v>556</v>
      </c>
      <c r="D388" s="150"/>
      <c r="E388" s="155">
        <v>5</v>
      </c>
      <c r="F388" s="159"/>
      <c r="G388" s="159"/>
      <c r="H388" s="159"/>
      <c r="I388" s="159"/>
      <c r="J388" s="159"/>
      <c r="K388" s="159"/>
      <c r="L388" s="159"/>
      <c r="M388" s="159"/>
      <c r="N388" s="148"/>
      <c r="O388" s="148"/>
      <c r="P388" s="148"/>
      <c r="Q388" s="148"/>
      <c r="R388" s="148"/>
      <c r="S388" s="148"/>
      <c r="T388" s="149"/>
      <c r="U388" s="148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144</v>
      </c>
      <c r="AF388" s="140">
        <v>0</v>
      </c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outlineLevel="1" x14ac:dyDescent="0.2">
      <c r="A389" s="141">
        <v>87</v>
      </c>
      <c r="B389" s="141" t="s">
        <v>557</v>
      </c>
      <c r="C389" s="179" t="s">
        <v>558</v>
      </c>
      <c r="D389" s="148" t="s">
        <v>238</v>
      </c>
      <c r="E389" s="154">
        <v>1</v>
      </c>
      <c r="F389" s="158">
        <f>H389+J389</f>
        <v>0</v>
      </c>
      <c r="G389" s="159">
        <f>ROUND(E389*F389,2)</f>
        <v>0</v>
      </c>
      <c r="H389" s="159"/>
      <c r="I389" s="159">
        <f>ROUND(E389*H389,2)</f>
        <v>0</v>
      </c>
      <c r="J389" s="159"/>
      <c r="K389" s="159">
        <f>ROUND(E389*J389,2)</f>
        <v>0</v>
      </c>
      <c r="L389" s="159">
        <v>12</v>
      </c>
      <c r="M389" s="159">
        <f>G389*(1+L389/100)</f>
        <v>0</v>
      </c>
      <c r="N389" s="148">
        <v>0</v>
      </c>
      <c r="O389" s="148">
        <f>ROUND(E389*N389,5)</f>
        <v>0</v>
      </c>
      <c r="P389" s="148">
        <v>8.5999999999999998E-4</v>
      </c>
      <c r="Q389" s="148">
        <f>ROUND(E389*P389,5)</f>
        <v>8.5999999999999998E-4</v>
      </c>
      <c r="R389" s="148"/>
      <c r="S389" s="148"/>
      <c r="T389" s="149">
        <v>0.222</v>
      </c>
      <c r="U389" s="148">
        <f>ROUND(E389*T389,2)</f>
        <v>0.22</v>
      </c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142</v>
      </c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ht="22.5" outlineLevel="1" x14ac:dyDescent="0.2">
      <c r="A390" s="141"/>
      <c r="B390" s="141"/>
      <c r="C390" s="180" t="s">
        <v>559</v>
      </c>
      <c r="D390" s="150"/>
      <c r="E390" s="155">
        <v>1</v>
      </c>
      <c r="F390" s="159"/>
      <c r="G390" s="159"/>
      <c r="H390" s="159"/>
      <c r="I390" s="159"/>
      <c r="J390" s="159"/>
      <c r="K390" s="159"/>
      <c r="L390" s="159"/>
      <c r="M390" s="159"/>
      <c r="N390" s="148"/>
      <c r="O390" s="148"/>
      <c r="P390" s="148"/>
      <c r="Q390" s="148"/>
      <c r="R390" s="148"/>
      <c r="S390" s="148"/>
      <c r="T390" s="149"/>
      <c r="U390" s="148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144</v>
      </c>
      <c r="AF390" s="140">
        <v>0</v>
      </c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ht="22.5" outlineLevel="1" x14ac:dyDescent="0.2">
      <c r="A391" s="141">
        <v>88</v>
      </c>
      <c r="B391" s="141" t="s">
        <v>560</v>
      </c>
      <c r="C391" s="179" t="s">
        <v>561</v>
      </c>
      <c r="D391" s="148" t="s">
        <v>265</v>
      </c>
      <c r="E391" s="154">
        <v>1</v>
      </c>
      <c r="F391" s="158">
        <f>H391+J391</f>
        <v>0</v>
      </c>
      <c r="G391" s="159">
        <f>ROUND(E391*F391,2)</f>
        <v>0</v>
      </c>
      <c r="H391" s="159"/>
      <c r="I391" s="159">
        <f>ROUND(E391*H391,2)</f>
        <v>0</v>
      </c>
      <c r="J391" s="159"/>
      <c r="K391" s="159">
        <f>ROUND(E391*J391,2)</f>
        <v>0</v>
      </c>
      <c r="L391" s="159">
        <v>12</v>
      </c>
      <c r="M391" s="159">
        <f>G391*(1+L391/100)</f>
        <v>0</v>
      </c>
      <c r="N391" s="148">
        <v>1.64E-3</v>
      </c>
      <c r="O391" s="148">
        <f>ROUND(E391*N391,5)</f>
        <v>1.64E-3</v>
      </c>
      <c r="P391" s="148">
        <v>0</v>
      </c>
      <c r="Q391" s="148">
        <f>ROUND(E391*P391,5)</f>
        <v>0</v>
      </c>
      <c r="R391" s="148"/>
      <c r="S391" s="148"/>
      <c r="T391" s="149">
        <v>0.44500000000000001</v>
      </c>
      <c r="U391" s="148">
        <f>ROUND(E391*T391,2)</f>
        <v>0.45</v>
      </c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142</v>
      </c>
      <c r="AF391" s="140"/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22.5" outlineLevel="1" x14ac:dyDescent="0.2">
      <c r="A392" s="141"/>
      <c r="B392" s="141"/>
      <c r="C392" s="180" t="s">
        <v>525</v>
      </c>
      <c r="D392" s="150"/>
      <c r="E392" s="155">
        <v>1</v>
      </c>
      <c r="F392" s="159"/>
      <c r="G392" s="159"/>
      <c r="H392" s="159"/>
      <c r="I392" s="159"/>
      <c r="J392" s="159"/>
      <c r="K392" s="159"/>
      <c r="L392" s="159"/>
      <c r="M392" s="159"/>
      <c r="N392" s="148"/>
      <c r="O392" s="148"/>
      <c r="P392" s="148"/>
      <c r="Q392" s="148"/>
      <c r="R392" s="148"/>
      <c r="S392" s="148"/>
      <c r="T392" s="149"/>
      <c r="U392" s="148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144</v>
      </c>
      <c r="AF392" s="140">
        <v>0</v>
      </c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ht="22.5" outlineLevel="1" x14ac:dyDescent="0.2">
      <c r="A393" s="141">
        <v>89</v>
      </c>
      <c r="B393" s="141" t="s">
        <v>562</v>
      </c>
      <c r="C393" s="179" t="s">
        <v>563</v>
      </c>
      <c r="D393" s="148" t="s">
        <v>265</v>
      </c>
      <c r="E393" s="154">
        <v>3</v>
      </c>
      <c r="F393" s="158">
        <f>H393+J393</f>
        <v>0</v>
      </c>
      <c r="G393" s="159">
        <f>ROUND(E393*F393,2)</f>
        <v>0</v>
      </c>
      <c r="H393" s="159"/>
      <c r="I393" s="159">
        <f>ROUND(E393*H393,2)</f>
        <v>0</v>
      </c>
      <c r="J393" s="159"/>
      <c r="K393" s="159">
        <f>ROUND(E393*J393,2)</f>
        <v>0</v>
      </c>
      <c r="L393" s="159">
        <v>12</v>
      </c>
      <c r="M393" s="159">
        <f>G393*(1+L393/100)</f>
        <v>0</v>
      </c>
      <c r="N393" s="148">
        <v>1.72E-3</v>
      </c>
      <c r="O393" s="148">
        <f>ROUND(E393*N393,5)</f>
        <v>5.1599999999999997E-3</v>
      </c>
      <c r="P393" s="148">
        <v>0</v>
      </c>
      <c r="Q393" s="148">
        <f>ROUND(E393*P393,5)</f>
        <v>0</v>
      </c>
      <c r="R393" s="148"/>
      <c r="S393" s="148"/>
      <c r="T393" s="149">
        <v>0.47599999999999998</v>
      </c>
      <c r="U393" s="148">
        <f>ROUND(E393*T393,2)</f>
        <v>1.43</v>
      </c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142</v>
      </c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ht="22.5" outlineLevel="1" x14ac:dyDescent="0.2">
      <c r="A394" s="141"/>
      <c r="B394" s="141"/>
      <c r="C394" s="180" t="s">
        <v>564</v>
      </c>
      <c r="D394" s="150"/>
      <c r="E394" s="155">
        <v>3</v>
      </c>
      <c r="F394" s="159"/>
      <c r="G394" s="159"/>
      <c r="H394" s="159"/>
      <c r="I394" s="159"/>
      <c r="J394" s="159"/>
      <c r="K394" s="159"/>
      <c r="L394" s="159"/>
      <c r="M394" s="159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144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outlineLevel="1" x14ac:dyDescent="0.2">
      <c r="A395" s="141">
        <v>90</v>
      </c>
      <c r="B395" s="141" t="s">
        <v>565</v>
      </c>
      <c r="C395" s="179" t="s">
        <v>566</v>
      </c>
      <c r="D395" s="148" t="s">
        <v>265</v>
      </c>
      <c r="E395" s="154">
        <v>13</v>
      </c>
      <c r="F395" s="158">
        <f>H395+J395</f>
        <v>0</v>
      </c>
      <c r="G395" s="159">
        <f>ROUND(E395*F395,2)</f>
        <v>0</v>
      </c>
      <c r="H395" s="159"/>
      <c r="I395" s="159">
        <f>ROUND(E395*H395,2)</f>
        <v>0</v>
      </c>
      <c r="J395" s="159"/>
      <c r="K395" s="159">
        <f>ROUND(E395*J395,2)</f>
        <v>0</v>
      </c>
      <c r="L395" s="159">
        <v>12</v>
      </c>
      <c r="M395" s="159">
        <f>G395*(1+L395/100)</f>
        <v>0</v>
      </c>
      <c r="N395" s="148">
        <v>0</v>
      </c>
      <c r="O395" s="148">
        <f>ROUND(E395*N395,5)</f>
        <v>0</v>
      </c>
      <c r="P395" s="148">
        <v>2.2499999999999998E-3</v>
      </c>
      <c r="Q395" s="148">
        <f>ROUND(E395*P395,5)</f>
        <v>2.9250000000000002E-2</v>
      </c>
      <c r="R395" s="148"/>
      <c r="S395" s="148"/>
      <c r="T395" s="149">
        <v>0.40699999999999997</v>
      </c>
      <c r="U395" s="148">
        <f>ROUND(E395*T395,2)</f>
        <v>5.29</v>
      </c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142</v>
      </c>
      <c r="AF395" s="140"/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ht="22.5" outlineLevel="1" x14ac:dyDescent="0.2">
      <c r="A396" s="141"/>
      <c r="B396" s="141"/>
      <c r="C396" s="180" t="s">
        <v>567</v>
      </c>
      <c r="D396" s="150"/>
      <c r="E396" s="155">
        <v>1</v>
      </c>
      <c r="F396" s="159"/>
      <c r="G396" s="159"/>
      <c r="H396" s="159"/>
      <c r="I396" s="159"/>
      <c r="J396" s="159"/>
      <c r="K396" s="159"/>
      <c r="L396" s="159"/>
      <c r="M396" s="159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144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ht="22.5" outlineLevel="1" x14ac:dyDescent="0.2">
      <c r="A397" s="141"/>
      <c r="B397" s="141"/>
      <c r="C397" s="180" t="s">
        <v>568</v>
      </c>
      <c r="D397" s="150"/>
      <c r="E397" s="155">
        <v>4</v>
      </c>
      <c r="F397" s="159"/>
      <c r="G397" s="159"/>
      <c r="H397" s="159"/>
      <c r="I397" s="159"/>
      <c r="J397" s="159"/>
      <c r="K397" s="159"/>
      <c r="L397" s="159"/>
      <c r="M397" s="159"/>
      <c r="N397" s="148"/>
      <c r="O397" s="148"/>
      <c r="P397" s="148"/>
      <c r="Q397" s="148"/>
      <c r="R397" s="148"/>
      <c r="S397" s="148"/>
      <c r="T397" s="149"/>
      <c r="U397" s="148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144</v>
      </c>
      <c r="AF397" s="140">
        <v>0</v>
      </c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ht="22.5" outlineLevel="1" x14ac:dyDescent="0.2">
      <c r="A398" s="141"/>
      <c r="B398" s="141"/>
      <c r="C398" s="180" t="s">
        <v>569</v>
      </c>
      <c r="D398" s="150"/>
      <c r="E398" s="155">
        <v>4</v>
      </c>
      <c r="F398" s="159"/>
      <c r="G398" s="159"/>
      <c r="H398" s="159"/>
      <c r="I398" s="159"/>
      <c r="J398" s="159"/>
      <c r="K398" s="159"/>
      <c r="L398" s="159"/>
      <c r="M398" s="159"/>
      <c r="N398" s="148"/>
      <c r="O398" s="148"/>
      <c r="P398" s="148"/>
      <c r="Q398" s="148"/>
      <c r="R398" s="148"/>
      <c r="S398" s="148"/>
      <c r="T398" s="149"/>
      <c r="U398" s="148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144</v>
      </c>
      <c r="AF398" s="140">
        <v>0</v>
      </c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ht="22.5" outlineLevel="1" x14ac:dyDescent="0.2">
      <c r="A399" s="141"/>
      <c r="B399" s="141"/>
      <c r="C399" s="180" t="s">
        <v>570</v>
      </c>
      <c r="D399" s="150"/>
      <c r="E399" s="155">
        <v>4</v>
      </c>
      <c r="F399" s="159"/>
      <c r="G399" s="159"/>
      <c r="H399" s="159"/>
      <c r="I399" s="159"/>
      <c r="J399" s="159"/>
      <c r="K399" s="159"/>
      <c r="L399" s="159"/>
      <c r="M399" s="159"/>
      <c r="N399" s="148"/>
      <c r="O399" s="148"/>
      <c r="P399" s="148"/>
      <c r="Q399" s="148"/>
      <c r="R399" s="148"/>
      <c r="S399" s="148"/>
      <c r="T399" s="149"/>
      <c r="U399" s="148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144</v>
      </c>
      <c r="AF399" s="140">
        <v>0</v>
      </c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0"/>
      <c r="BB399" s="140"/>
      <c r="BC399" s="140"/>
      <c r="BD399" s="140"/>
      <c r="BE399" s="140"/>
      <c r="BF399" s="140"/>
      <c r="BG399" s="140"/>
      <c r="BH399" s="140"/>
    </row>
    <row r="400" spans="1:60" outlineLevel="1" x14ac:dyDescent="0.2">
      <c r="A400" s="141">
        <v>91</v>
      </c>
      <c r="B400" s="141" t="s">
        <v>571</v>
      </c>
      <c r="C400" s="179" t="s">
        <v>572</v>
      </c>
      <c r="D400" s="148" t="s">
        <v>265</v>
      </c>
      <c r="E400" s="154">
        <v>13</v>
      </c>
      <c r="F400" s="158">
        <f>H400+J400</f>
        <v>0</v>
      </c>
      <c r="G400" s="159">
        <f>ROUND(E400*F400,2)</f>
        <v>0</v>
      </c>
      <c r="H400" s="159"/>
      <c r="I400" s="159">
        <f>ROUND(E400*H400,2)</f>
        <v>0</v>
      </c>
      <c r="J400" s="159"/>
      <c r="K400" s="159">
        <f>ROUND(E400*J400,2)</f>
        <v>0</v>
      </c>
      <c r="L400" s="159">
        <v>12</v>
      </c>
      <c r="M400" s="159">
        <f>G400*(1+L400/100)</f>
        <v>0</v>
      </c>
      <c r="N400" s="148">
        <v>0</v>
      </c>
      <c r="O400" s="148">
        <f>ROUND(E400*N400,5)</f>
        <v>0</v>
      </c>
      <c r="P400" s="148">
        <v>5.1999999999999995E-4</v>
      </c>
      <c r="Q400" s="148">
        <f>ROUND(E400*P400,5)</f>
        <v>6.7600000000000004E-3</v>
      </c>
      <c r="R400" s="148"/>
      <c r="S400" s="148"/>
      <c r="T400" s="149">
        <v>2.1000000000000001E-2</v>
      </c>
      <c r="U400" s="148">
        <f>ROUND(E400*T400,2)</f>
        <v>0.27</v>
      </c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142</v>
      </c>
      <c r="AF400" s="140"/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ht="22.5" outlineLevel="1" x14ac:dyDescent="0.2">
      <c r="A401" s="141"/>
      <c r="B401" s="141"/>
      <c r="C401" s="180" t="s">
        <v>567</v>
      </c>
      <c r="D401" s="150"/>
      <c r="E401" s="155">
        <v>1</v>
      </c>
      <c r="F401" s="159"/>
      <c r="G401" s="159"/>
      <c r="H401" s="159"/>
      <c r="I401" s="159"/>
      <c r="J401" s="159"/>
      <c r="K401" s="159"/>
      <c r="L401" s="159"/>
      <c r="M401" s="159"/>
      <c r="N401" s="148"/>
      <c r="O401" s="148"/>
      <c r="P401" s="148"/>
      <c r="Q401" s="148"/>
      <c r="R401" s="148"/>
      <c r="S401" s="148"/>
      <c r="T401" s="149"/>
      <c r="U401" s="148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144</v>
      </c>
      <c r="AF401" s="140">
        <v>0</v>
      </c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ht="22.5" outlineLevel="1" x14ac:dyDescent="0.2">
      <c r="A402" s="141"/>
      <c r="B402" s="141"/>
      <c r="C402" s="180" t="s">
        <v>568</v>
      </c>
      <c r="D402" s="150"/>
      <c r="E402" s="155">
        <v>4</v>
      </c>
      <c r="F402" s="159"/>
      <c r="G402" s="159"/>
      <c r="H402" s="159"/>
      <c r="I402" s="159"/>
      <c r="J402" s="159"/>
      <c r="K402" s="159"/>
      <c r="L402" s="159"/>
      <c r="M402" s="159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144</v>
      </c>
      <c r="AF402" s="140">
        <v>0</v>
      </c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ht="22.5" outlineLevel="1" x14ac:dyDescent="0.2">
      <c r="A403" s="141"/>
      <c r="B403" s="141"/>
      <c r="C403" s="180" t="s">
        <v>569</v>
      </c>
      <c r="D403" s="150"/>
      <c r="E403" s="155">
        <v>4</v>
      </c>
      <c r="F403" s="159"/>
      <c r="G403" s="159"/>
      <c r="H403" s="159"/>
      <c r="I403" s="159"/>
      <c r="J403" s="159"/>
      <c r="K403" s="159"/>
      <c r="L403" s="159"/>
      <c r="M403" s="159"/>
      <c r="N403" s="148"/>
      <c r="O403" s="148"/>
      <c r="P403" s="148"/>
      <c r="Q403" s="148"/>
      <c r="R403" s="148"/>
      <c r="S403" s="148"/>
      <c r="T403" s="149"/>
      <c r="U403" s="148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144</v>
      </c>
      <c r="AF403" s="140">
        <v>0</v>
      </c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ht="22.5" outlineLevel="1" x14ac:dyDescent="0.2">
      <c r="A404" s="141"/>
      <c r="B404" s="141"/>
      <c r="C404" s="180" t="s">
        <v>570</v>
      </c>
      <c r="D404" s="150"/>
      <c r="E404" s="155">
        <v>4</v>
      </c>
      <c r="F404" s="159"/>
      <c r="G404" s="159"/>
      <c r="H404" s="159"/>
      <c r="I404" s="159"/>
      <c r="J404" s="159"/>
      <c r="K404" s="159"/>
      <c r="L404" s="159"/>
      <c r="M404" s="159"/>
      <c r="N404" s="148"/>
      <c r="O404" s="148"/>
      <c r="P404" s="148"/>
      <c r="Q404" s="148"/>
      <c r="R404" s="148"/>
      <c r="S404" s="148"/>
      <c r="T404" s="149"/>
      <c r="U404" s="148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 t="s">
        <v>144</v>
      </c>
      <c r="AF404" s="140">
        <v>0</v>
      </c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outlineLevel="1" x14ac:dyDescent="0.2">
      <c r="A405" s="141">
        <v>92</v>
      </c>
      <c r="B405" s="141" t="s">
        <v>573</v>
      </c>
      <c r="C405" s="179" t="s">
        <v>574</v>
      </c>
      <c r="D405" s="148" t="s">
        <v>265</v>
      </c>
      <c r="E405" s="154">
        <v>1</v>
      </c>
      <c r="F405" s="158">
        <f>H405+J405</f>
        <v>0</v>
      </c>
      <c r="G405" s="159">
        <f>ROUND(E405*F405,2)</f>
        <v>0</v>
      </c>
      <c r="H405" s="159"/>
      <c r="I405" s="159">
        <f>ROUND(E405*H405,2)</f>
        <v>0</v>
      </c>
      <c r="J405" s="159"/>
      <c r="K405" s="159">
        <f>ROUND(E405*J405,2)</f>
        <v>0</v>
      </c>
      <c r="L405" s="159">
        <v>12</v>
      </c>
      <c r="M405" s="159">
        <f>G405*(1+L405/100)</f>
        <v>0</v>
      </c>
      <c r="N405" s="148">
        <v>1.5200000000000001E-3</v>
      </c>
      <c r="O405" s="148">
        <f>ROUND(E405*N405,5)</f>
        <v>1.5200000000000001E-3</v>
      </c>
      <c r="P405" s="148">
        <v>0</v>
      </c>
      <c r="Q405" s="148">
        <f>ROUND(E405*P405,5)</f>
        <v>0</v>
      </c>
      <c r="R405" s="148"/>
      <c r="S405" s="148"/>
      <c r="T405" s="149">
        <v>0.58699999999999997</v>
      </c>
      <c r="U405" s="148">
        <f>ROUND(E405*T405,2)</f>
        <v>0.59</v>
      </c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142</v>
      </c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ht="22.5" outlineLevel="1" x14ac:dyDescent="0.2">
      <c r="A406" s="141"/>
      <c r="B406" s="141"/>
      <c r="C406" s="180" t="s">
        <v>575</v>
      </c>
      <c r="D406" s="150"/>
      <c r="E406" s="155">
        <v>1</v>
      </c>
      <c r="F406" s="159"/>
      <c r="G406" s="159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144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>
        <v>93</v>
      </c>
      <c r="B407" s="141" t="s">
        <v>576</v>
      </c>
      <c r="C407" s="179" t="s">
        <v>577</v>
      </c>
      <c r="D407" s="148" t="s">
        <v>238</v>
      </c>
      <c r="E407" s="154">
        <v>12</v>
      </c>
      <c r="F407" s="158">
        <f>H407+J407</f>
        <v>0</v>
      </c>
      <c r="G407" s="159">
        <f>ROUND(E407*F407,2)</f>
        <v>0</v>
      </c>
      <c r="H407" s="159"/>
      <c r="I407" s="159">
        <f>ROUND(E407*H407,2)</f>
        <v>0</v>
      </c>
      <c r="J407" s="159"/>
      <c r="K407" s="159">
        <f>ROUND(E407*J407,2)</f>
        <v>0</v>
      </c>
      <c r="L407" s="159">
        <v>12</v>
      </c>
      <c r="M407" s="159">
        <f>G407*(1+L407/100)</f>
        <v>0</v>
      </c>
      <c r="N407" s="148">
        <v>3.32E-3</v>
      </c>
      <c r="O407" s="148">
        <f>ROUND(E407*N407,5)</f>
        <v>3.984E-2</v>
      </c>
      <c r="P407" s="148">
        <v>0</v>
      </c>
      <c r="Q407" s="148">
        <f>ROUND(E407*P407,5)</f>
        <v>0</v>
      </c>
      <c r="R407" s="148"/>
      <c r="S407" s="148"/>
      <c r="T407" s="149">
        <v>0.58699999999999997</v>
      </c>
      <c r="U407" s="148">
        <f>ROUND(E407*T407,2)</f>
        <v>7.04</v>
      </c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142</v>
      </c>
      <c r="AF407" s="140"/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outlineLevel="1" x14ac:dyDescent="0.2">
      <c r="A408" s="141"/>
      <c r="B408" s="141"/>
      <c r="C408" s="241" t="s">
        <v>578</v>
      </c>
      <c r="D408" s="242"/>
      <c r="E408" s="243"/>
      <c r="F408" s="244"/>
      <c r="G408" s="245"/>
      <c r="H408" s="159"/>
      <c r="I408" s="159"/>
      <c r="J408" s="159"/>
      <c r="K408" s="159"/>
      <c r="L408" s="159"/>
      <c r="M408" s="159"/>
      <c r="N408" s="148"/>
      <c r="O408" s="148"/>
      <c r="P408" s="148"/>
      <c r="Q408" s="148"/>
      <c r="R408" s="148"/>
      <c r="S408" s="148"/>
      <c r="T408" s="149"/>
      <c r="U408" s="148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240</v>
      </c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3" t="str">
        <f>C408</f>
        <v>ozn. Bn1</v>
      </c>
      <c r="BB408" s="140"/>
      <c r="BC408" s="140"/>
      <c r="BD408" s="140"/>
      <c r="BE408" s="140"/>
      <c r="BF408" s="140"/>
      <c r="BG408" s="140"/>
      <c r="BH408" s="140"/>
    </row>
    <row r="409" spans="1:60" ht="22.5" outlineLevel="1" x14ac:dyDescent="0.2">
      <c r="A409" s="141"/>
      <c r="B409" s="141"/>
      <c r="C409" s="180" t="s">
        <v>579</v>
      </c>
      <c r="D409" s="150"/>
      <c r="E409" s="155">
        <v>4</v>
      </c>
      <c r="F409" s="159"/>
      <c r="G409" s="159"/>
      <c r="H409" s="159"/>
      <c r="I409" s="159"/>
      <c r="J409" s="159"/>
      <c r="K409" s="159"/>
      <c r="L409" s="159"/>
      <c r="M409" s="159"/>
      <c r="N409" s="148"/>
      <c r="O409" s="148"/>
      <c r="P409" s="148"/>
      <c r="Q409" s="148"/>
      <c r="R409" s="148"/>
      <c r="S409" s="148"/>
      <c r="T409" s="149"/>
      <c r="U409" s="148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144</v>
      </c>
      <c r="AF409" s="140">
        <v>0</v>
      </c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/>
      <c r="B410" s="141"/>
      <c r="C410" s="180" t="s">
        <v>580</v>
      </c>
      <c r="D410" s="150"/>
      <c r="E410" s="155">
        <v>4</v>
      </c>
      <c r="F410" s="159"/>
      <c r="G410" s="159"/>
      <c r="H410" s="159"/>
      <c r="I410" s="159"/>
      <c r="J410" s="159"/>
      <c r="K410" s="159"/>
      <c r="L410" s="159"/>
      <c r="M410" s="159"/>
      <c r="N410" s="148"/>
      <c r="O410" s="148"/>
      <c r="P410" s="148"/>
      <c r="Q410" s="148"/>
      <c r="R410" s="148"/>
      <c r="S410" s="148"/>
      <c r="T410" s="149"/>
      <c r="U410" s="148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144</v>
      </c>
      <c r="AF410" s="140">
        <v>0</v>
      </c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ht="22.5" outlineLevel="1" x14ac:dyDescent="0.2">
      <c r="A411" s="141"/>
      <c r="B411" s="141"/>
      <c r="C411" s="180" t="s">
        <v>581</v>
      </c>
      <c r="D411" s="150"/>
      <c r="E411" s="155">
        <v>4</v>
      </c>
      <c r="F411" s="159"/>
      <c r="G411" s="159"/>
      <c r="H411" s="159"/>
      <c r="I411" s="159"/>
      <c r="J411" s="159"/>
      <c r="K411" s="159"/>
      <c r="L411" s="159"/>
      <c r="M411" s="159"/>
      <c r="N411" s="148"/>
      <c r="O411" s="148"/>
      <c r="P411" s="148"/>
      <c r="Q411" s="148"/>
      <c r="R411" s="148"/>
      <c r="S411" s="148"/>
      <c r="T411" s="149"/>
      <c r="U411" s="148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144</v>
      </c>
      <c r="AF411" s="140">
        <v>0</v>
      </c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outlineLevel="1" x14ac:dyDescent="0.2">
      <c r="A412" s="141">
        <v>94</v>
      </c>
      <c r="B412" s="141" t="s">
        <v>582</v>
      </c>
      <c r="C412" s="179" t="s">
        <v>583</v>
      </c>
      <c r="D412" s="148" t="s">
        <v>265</v>
      </c>
      <c r="E412" s="154">
        <v>13</v>
      </c>
      <c r="F412" s="158">
        <f>H412+J412</f>
        <v>0</v>
      </c>
      <c r="G412" s="159">
        <f>ROUND(E412*F412,2)</f>
        <v>0</v>
      </c>
      <c r="H412" s="159"/>
      <c r="I412" s="159">
        <f>ROUND(E412*H412,2)</f>
        <v>0</v>
      </c>
      <c r="J412" s="159"/>
      <c r="K412" s="159">
        <f>ROUND(E412*J412,2)</f>
        <v>0</v>
      </c>
      <c r="L412" s="159">
        <v>12</v>
      </c>
      <c r="M412" s="159">
        <f>G412*(1+L412/100)</f>
        <v>0</v>
      </c>
      <c r="N412" s="148">
        <v>8.0000000000000004E-4</v>
      </c>
      <c r="O412" s="148">
        <f>ROUND(E412*N412,5)</f>
        <v>1.04E-2</v>
      </c>
      <c r="P412" s="148">
        <v>0</v>
      </c>
      <c r="Q412" s="148">
        <f>ROUND(E412*P412,5)</f>
        <v>0</v>
      </c>
      <c r="R412" s="148"/>
      <c r="S412" s="148"/>
      <c r="T412" s="149">
        <v>0</v>
      </c>
      <c r="U412" s="148">
        <f>ROUND(E412*T412,2)</f>
        <v>0</v>
      </c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388</v>
      </c>
      <c r="AF412" s="140"/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outlineLevel="1" x14ac:dyDescent="0.2">
      <c r="A413" s="141"/>
      <c r="B413" s="141"/>
      <c r="C413" s="241" t="s">
        <v>584</v>
      </c>
      <c r="D413" s="242"/>
      <c r="E413" s="243"/>
      <c r="F413" s="244"/>
      <c r="G413" s="245"/>
      <c r="H413" s="159"/>
      <c r="I413" s="159"/>
      <c r="J413" s="159"/>
      <c r="K413" s="159"/>
      <c r="L413" s="159"/>
      <c r="M413" s="159"/>
      <c r="N413" s="148"/>
      <c r="O413" s="148"/>
      <c r="P413" s="148"/>
      <c r="Q413" s="148"/>
      <c r="R413" s="148"/>
      <c r="S413" s="148"/>
      <c r="T413" s="149"/>
      <c r="U413" s="148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240</v>
      </c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3" t="str">
        <f>C413</f>
        <v>součást prvku s ozn. Bn1</v>
      </c>
      <c r="BB413" s="140"/>
      <c r="BC413" s="140"/>
      <c r="BD413" s="140"/>
      <c r="BE413" s="140"/>
      <c r="BF413" s="140"/>
      <c r="BG413" s="140"/>
      <c r="BH413" s="140"/>
    </row>
    <row r="414" spans="1:60" ht="22.5" outlineLevel="1" x14ac:dyDescent="0.2">
      <c r="A414" s="141"/>
      <c r="B414" s="141"/>
      <c r="C414" s="180" t="s">
        <v>575</v>
      </c>
      <c r="D414" s="150"/>
      <c r="E414" s="155">
        <v>1</v>
      </c>
      <c r="F414" s="159"/>
      <c r="G414" s="159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144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ht="22.5" outlineLevel="1" x14ac:dyDescent="0.2">
      <c r="A415" s="141"/>
      <c r="B415" s="141"/>
      <c r="C415" s="180" t="s">
        <v>579</v>
      </c>
      <c r="D415" s="150"/>
      <c r="E415" s="155">
        <v>4</v>
      </c>
      <c r="F415" s="159"/>
      <c r="G415" s="159"/>
      <c r="H415" s="159"/>
      <c r="I415" s="159"/>
      <c r="J415" s="159"/>
      <c r="K415" s="159"/>
      <c r="L415" s="159"/>
      <c r="M415" s="159"/>
      <c r="N415" s="148"/>
      <c r="O415" s="148"/>
      <c r="P415" s="148"/>
      <c r="Q415" s="148"/>
      <c r="R415" s="148"/>
      <c r="S415" s="148"/>
      <c r="T415" s="149"/>
      <c r="U415" s="148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144</v>
      </c>
      <c r="AF415" s="140">
        <v>0</v>
      </c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ht="22.5" outlineLevel="1" x14ac:dyDescent="0.2">
      <c r="A416" s="141"/>
      <c r="B416" s="141"/>
      <c r="C416" s="180" t="s">
        <v>580</v>
      </c>
      <c r="D416" s="150"/>
      <c r="E416" s="155">
        <v>4</v>
      </c>
      <c r="F416" s="159"/>
      <c r="G416" s="159"/>
      <c r="H416" s="159"/>
      <c r="I416" s="159"/>
      <c r="J416" s="159"/>
      <c r="K416" s="159"/>
      <c r="L416" s="159"/>
      <c r="M416" s="159"/>
      <c r="N416" s="148"/>
      <c r="O416" s="148"/>
      <c r="P416" s="148"/>
      <c r="Q416" s="148"/>
      <c r="R416" s="148"/>
      <c r="S416" s="148"/>
      <c r="T416" s="149"/>
      <c r="U416" s="148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144</v>
      </c>
      <c r="AF416" s="140">
        <v>0</v>
      </c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ht="22.5" outlineLevel="1" x14ac:dyDescent="0.2">
      <c r="A417" s="141"/>
      <c r="B417" s="141"/>
      <c r="C417" s="180" t="s">
        <v>581</v>
      </c>
      <c r="D417" s="150"/>
      <c r="E417" s="155">
        <v>4</v>
      </c>
      <c r="F417" s="159"/>
      <c r="G417" s="159"/>
      <c r="H417" s="159"/>
      <c r="I417" s="159"/>
      <c r="J417" s="159"/>
      <c r="K417" s="159"/>
      <c r="L417" s="159"/>
      <c r="M417" s="159"/>
      <c r="N417" s="148"/>
      <c r="O417" s="148"/>
      <c r="P417" s="148"/>
      <c r="Q417" s="148"/>
      <c r="R417" s="148"/>
      <c r="S417" s="148"/>
      <c r="T417" s="149"/>
      <c r="U417" s="148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144</v>
      </c>
      <c r="AF417" s="140">
        <v>0</v>
      </c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outlineLevel="1" x14ac:dyDescent="0.2">
      <c r="A418" s="141">
        <v>95</v>
      </c>
      <c r="B418" s="141" t="s">
        <v>585</v>
      </c>
      <c r="C418" s="179" t="s">
        <v>586</v>
      </c>
      <c r="D418" s="148" t="s">
        <v>265</v>
      </c>
      <c r="E418" s="154">
        <v>3</v>
      </c>
      <c r="F418" s="158">
        <f>H418+J418</f>
        <v>0</v>
      </c>
      <c r="G418" s="159">
        <f>ROUND(E418*F418,2)</f>
        <v>0</v>
      </c>
      <c r="H418" s="159"/>
      <c r="I418" s="159">
        <f>ROUND(E418*H418,2)</f>
        <v>0</v>
      </c>
      <c r="J418" s="159"/>
      <c r="K418" s="159">
        <f>ROUND(E418*J418,2)</f>
        <v>0</v>
      </c>
      <c r="L418" s="159">
        <v>12</v>
      </c>
      <c r="M418" s="159">
        <f>G418*(1+L418/100)</f>
        <v>0</v>
      </c>
      <c r="N418" s="148">
        <v>2.2000000000000001E-4</v>
      </c>
      <c r="O418" s="148">
        <f>ROUND(E418*N418,5)</f>
        <v>6.6E-4</v>
      </c>
      <c r="P418" s="148">
        <v>0</v>
      </c>
      <c r="Q418" s="148">
        <f>ROUND(E418*P418,5)</f>
        <v>0</v>
      </c>
      <c r="R418" s="148"/>
      <c r="S418" s="148"/>
      <c r="T418" s="149">
        <v>0.246</v>
      </c>
      <c r="U418" s="148">
        <f>ROUND(E418*T418,2)</f>
        <v>0.74</v>
      </c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142</v>
      </c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outlineLevel="1" x14ac:dyDescent="0.2">
      <c r="A419" s="141"/>
      <c r="B419" s="141"/>
      <c r="C419" s="241" t="s">
        <v>587</v>
      </c>
      <c r="D419" s="242"/>
      <c r="E419" s="243"/>
      <c r="F419" s="244"/>
      <c r="G419" s="245"/>
      <c r="H419" s="159"/>
      <c r="I419" s="159"/>
      <c r="J419" s="159"/>
      <c r="K419" s="159"/>
      <c r="L419" s="159"/>
      <c r="M419" s="159"/>
      <c r="N419" s="148"/>
      <c r="O419" s="148"/>
      <c r="P419" s="148"/>
      <c r="Q419" s="148"/>
      <c r="R419" s="148"/>
      <c r="S419" s="148"/>
      <c r="T419" s="149"/>
      <c r="U419" s="148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240</v>
      </c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3" t="str">
        <f>C419</f>
        <v>ozn. DJ2, DJ2a</v>
      </c>
      <c r="BB419" s="140"/>
      <c r="BC419" s="140"/>
      <c r="BD419" s="140"/>
      <c r="BE419" s="140"/>
      <c r="BF419" s="140"/>
      <c r="BG419" s="140"/>
      <c r="BH419" s="140"/>
    </row>
    <row r="420" spans="1:60" ht="22.5" outlineLevel="1" x14ac:dyDescent="0.2">
      <c r="A420" s="141"/>
      <c r="B420" s="141"/>
      <c r="C420" s="180" t="s">
        <v>525</v>
      </c>
      <c r="D420" s="150"/>
      <c r="E420" s="155">
        <v>1</v>
      </c>
      <c r="F420" s="159"/>
      <c r="G420" s="159"/>
      <c r="H420" s="159"/>
      <c r="I420" s="159"/>
      <c r="J420" s="159"/>
      <c r="K420" s="159"/>
      <c r="L420" s="159"/>
      <c r="M420" s="159"/>
      <c r="N420" s="148"/>
      <c r="O420" s="148"/>
      <c r="P420" s="148"/>
      <c r="Q420" s="148"/>
      <c r="R420" s="148"/>
      <c r="S420" s="148"/>
      <c r="T420" s="149"/>
      <c r="U420" s="148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144</v>
      </c>
      <c r="AF420" s="140">
        <v>0</v>
      </c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0"/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/>
      <c r="B421" s="141"/>
      <c r="C421" s="180" t="s">
        <v>588</v>
      </c>
      <c r="D421" s="150"/>
      <c r="E421" s="155">
        <v>2</v>
      </c>
      <c r="F421" s="159"/>
      <c r="G421" s="159"/>
      <c r="H421" s="159"/>
      <c r="I421" s="159"/>
      <c r="J421" s="159"/>
      <c r="K421" s="159"/>
      <c r="L421" s="159"/>
      <c r="M421" s="159"/>
      <c r="N421" s="148"/>
      <c r="O421" s="148"/>
      <c r="P421" s="148"/>
      <c r="Q421" s="148"/>
      <c r="R421" s="148"/>
      <c r="S421" s="148"/>
      <c r="T421" s="149"/>
      <c r="U421" s="148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144</v>
      </c>
      <c r="AF421" s="140">
        <v>0</v>
      </c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outlineLevel="1" x14ac:dyDescent="0.2">
      <c r="A422" s="141">
        <v>96</v>
      </c>
      <c r="B422" s="141" t="s">
        <v>589</v>
      </c>
      <c r="C422" s="179" t="s">
        <v>590</v>
      </c>
      <c r="D422" s="148" t="s">
        <v>265</v>
      </c>
      <c r="E422" s="154">
        <v>1</v>
      </c>
      <c r="F422" s="158">
        <f>H422+J422</f>
        <v>0</v>
      </c>
      <c r="G422" s="159">
        <f>ROUND(E422*F422,2)</f>
        <v>0</v>
      </c>
      <c r="H422" s="159"/>
      <c r="I422" s="159">
        <f>ROUND(E422*H422,2)</f>
        <v>0</v>
      </c>
      <c r="J422" s="159"/>
      <c r="K422" s="159">
        <f>ROUND(E422*J422,2)</f>
        <v>0</v>
      </c>
      <c r="L422" s="159">
        <v>12</v>
      </c>
      <c r="M422" s="159">
        <f>G422*(1+L422/100)</f>
        <v>0</v>
      </c>
      <c r="N422" s="148">
        <v>0</v>
      </c>
      <c r="O422" s="148">
        <f>ROUND(E422*N422,5)</f>
        <v>0</v>
      </c>
      <c r="P422" s="148">
        <v>8.4999999999999995E-4</v>
      </c>
      <c r="Q422" s="148">
        <f>ROUND(E422*P422,5)</f>
        <v>8.4999999999999995E-4</v>
      </c>
      <c r="R422" s="148"/>
      <c r="S422" s="148"/>
      <c r="T422" s="149">
        <v>3.7999999999999999E-2</v>
      </c>
      <c r="U422" s="148">
        <f>ROUND(E422*T422,2)</f>
        <v>0.04</v>
      </c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142</v>
      </c>
      <c r="AF422" s="140"/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ht="22.5" outlineLevel="1" x14ac:dyDescent="0.2">
      <c r="A423" s="141"/>
      <c r="B423" s="141"/>
      <c r="C423" s="180" t="s">
        <v>559</v>
      </c>
      <c r="D423" s="150"/>
      <c r="E423" s="155">
        <v>1</v>
      </c>
      <c r="F423" s="159"/>
      <c r="G423" s="159"/>
      <c r="H423" s="159"/>
      <c r="I423" s="159"/>
      <c r="J423" s="159"/>
      <c r="K423" s="159"/>
      <c r="L423" s="159"/>
      <c r="M423" s="159"/>
      <c r="N423" s="148"/>
      <c r="O423" s="148"/>
      <c r="P423" s="148"/>
      <c r="Q423" s="148"/>
      <c r="R423" s="148"/>
      <c r="S423" s="148"/>
      <c r="T423" s="149"/>
      <c r="U423" s="148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144</v>
      </c>
      <c r="AF423" s="140">
        <v>0</v>
      </c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outlineLevel="1" x14ac:dyDescent="0.2">
      <c r="A424" s="141">
        <v>97</v>
      </c>
      <c r="B424" s="141" t="s">
        <v>591</v>
      </c>
      <c r="C424" s="179" t="s">
        <v>592</v>
      </c>
      <c r="D424" s="148" t="s">
        <v>238</v>
      </c>
      <c r="E424" s="154">
        <v>8</v>
      </c>
      <c r="F424" s="158">
        <f>H424+J424</f>
        <v>0</v>
      </c>
      <c r="G424" s="159">
        <f>ROUND(E424*F424,2)</f>
        <v>0</v>
      </c>
      <c r="H424" s="159"/>
      <c r="I424" s="159">
        <f>ROUND(E424*H424,2)</f>
        <v>0</v>
      </c>
      <c r="J424" s="159"/>
      <c r="K424" s="159">
        <f>ROUND(E424*J424,2)</f>
        <v>0</v>
      </c>
      <c r="L424" s="159">
        <v>12</v>
      </c>
      <c r="M424" s="159">
        <f>G424*(1+L424/100)</f>
        <v>0</v>
      </c>
      <c r="N424" s="148">
        <v>0</v>
      </c>
      <c r="O424" s="148">
        <f>ROUND(E424*N424,5)</f>
        <v>0</v>
      </c>
      <c r="P424" s="148">
        <v>2.5999999999999998E-4</v>
      </c>
      <c r="Q424" s="148">
        <f>ROUND(E424*P424,5)</f>
        <v>2.0799999999999998E-3</v>
      </c>
      <c r="R424" s="148"/>
      <c r="S424" s="148"/>
      <c r="T424" s="149">
        <v>0.16</v>
      </c>
      <c r="U424" s="148">
        <f>ROUND(E424*T424,2)</f>
        <v>1.28</v>
      </c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142</v>
      </c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22.5" outlineLevel="1" x14ac:dyDescent="0.2">
      <c r="A425" s="141"/>
      <c r="B425" s="141"/>
      <c r="C425" s="180" t="s">
        <v>593</v>
      </c>
      <c r="D425" s="150"/>
      <c r="E425" s="155">
        <v>2</v>
      </c>
      <c r="F425" s="159"/>
      <c r="G425" s="159"/>
      <c r="H425" s="159"/>
      <c r="I425" s="159"/>
      <c r="J425" s="159"/>
      <c r="K425" s="159"/>
      <c r="L425" s="159"/>
      <c r="M425" s="159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144</v>
      </c>
      <c r="AF425" s="140">
        <v>0</v>
      </c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0"/>
      <c r="BB425" s="140"/>
      <c r="BC425" s="140"/>
      <c r="BD425" s="140"/>
      <c r="BE425" s="140"/>
      <c r="BF425" s="140"/>
      <c r="BG425" s="140"/>
      <c r="BH425" s="140"/>
    </row>
    <row r="426" spans="1:60" ht="22.5" outlineLevel="1" x14ac:dyDescent="0.2">
      <c r="A426" s="141"/>
      <c r="B426" s="141"/>
      <c r="C426" s="180" t="s">
        <v>594</v>
      </c>
      <c r="D426" s="150"/>
      <c r="E426" s="155">
        <v>6</v>
      </c>
      <c r="F426" s="159"/>
      <c r="G426" s="159"/>
      <c r="H426" s="159"/>
      <c r="I426" s="159"/>
      <c r="J426" s="159"/>
      <c r="K426" s="159"/>
      <c r="L426" s="159"/>
      <c r="M426" s="159"/>
      <c r="N426" s="148"/>
      <c r="O426" s="148"/>
      <c r="P426" s="148"/>
      <c r="Q426" s="148"/>
      <c r="R426" s="148"/>
      <c r="S426" s="148"/>
      <c r="T426" s="149"/>
      <c r="U426" s="148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144</v>
      </c>
      <c r="AF426" s="140">
        <v>0</v>
      </c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outlineLevel="1" x14ac:dyDescent="0.2">
      <c r="A427" s="141">
        <v>98</v>
      </c>
      <c r="B427" s="141" t="s">
        <v>595</v>
      </c>
      <c r="C427" s="179" t="s">
        <v>596</v>
      </c>
      <c r="D427" s="148" t="s">
        <v>238</v>
      </c>
      <c r="E427" s="154">
        <v>7</v>
      </c>
      <c r="F427" s="158">
        <f>H427+J427</f>
        <v>0</v>
      </c>
      <c r="G427" s="159">
        <f>ROUND(E427*F427,2)</f>
        <v>0</v>
      </c>
      <c r="H427" s="159"/>
      <c r="I427" s="159">
        <f>ROUND(E427*H427,2)</f>
        <v>0</v>
      </c>
      <c r="J427" s="159"/>
      <c r="K427" s="159">
        <f>ROUND(E427*J427,2)</f>
        <v>0</v>
      </c>
      <c r="L427" s="159">
        <v>12</v>
      </c>
      <c r="M427" s="159">
        <f>G427*(1+L427/100)</f>
        <v>0</v>
      </c>
      <c r="N427" s="148">
        <v>5.5999999999999995E-4</v>
      </c>
      <c r="O427" s="148">
        <f>ROUND(E427*N427,5)</f>
        <v>3.9199999999999999E-3</v>
      </c>
      <c r="P427" s="148">
        <v>0</v>
      </c>
      <c r="Q427" s="148">
        <f>ROUND(E427*P427,5)</f>
        <v>0</v>
      </c>
      <c r="R427" s="148"/>
      <c r="S427" s="148"/>
      <c r="T427" s="149">
        <v>0.23</v>
      </c>
      <c r="U427" s="148">
        <f>ROUND(E427*T427,2)</f>
        <v>1.61</v>
      </c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142</v>
      </c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0"/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/>
      <c r="B428" s="141"/>
      <c r="C428" s="180" t="s">
        <v>597</v>
      </c>
      <c r="D428" s="150"/>
      <c r="E428" s="155">
        <v>2</v>
      </c>
      <c r="F428" s="159"/>
      <c r="G428" s="159"/>
      <c r="H428" s="159"/>
      <c r="I428" s="159"/>
      <c r="J428" s="159"/>
      <c r="K428" s="159"/>
      <c r="L428" s="159"/>
      <c r="M428" s="159"/>
      <c r="N428" s="148"/>
      <c r="O428" s="148"/>
      <c r="P428" s="148"/>
      <c r="Q428" s="148"/>
      <c r="R428" s="148"/>
      <c r="S428" s="148"/>
      <c r="T428" s="149"/>
      <c r="U428" s="148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144</v>
      </c>
      <c r="AF428" s="140">
        <v>0</v>
      </c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/>
      <c r="B429" s="141"/>
      <c r="C429" s="180" t="s">
        <v>598</v>
      </c>
      <c r="D429" s="150"/>
      <c r="E429" s="155">
        <v>5</v>
      </c>
      <c r="F429" s="159"/>
      <c r="G429" s="159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144</v>
      </c>
      <c r="AF429" s="140">
        <v>0</v>
      </c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outlineLevel="1" x14ac:dyDescent="0.2">
      <c r="A430" s="141">
        <v>99</v>
      </c>
      <c r="B430" s="141" t="s">
        <v>599</v>
      </c>
      <c r="C430" s="179" t="s">
        <v>600</v>
      </c>
      <c r="D430" s="148" t="s">
        <v>238</v>
      </c>
      <c r="E430" s="154">
        <v>3</v>
      </c>
      <c r="F430" s="158">
        <f>H430+J430</f>
        <v>0</v>
      </c>
      <c r="G430" s="159">
        <f>ROUND(E430*F430,2)</f>
        <v>0</v>
      </c>
      <c r="H430" s="159"/>
      <c r="I430" s="159">
        <f>ROUND(E430*H430,2)</f>
        <v>0</v>
      </c>
      <c r="J430" s="159"/>
      <c r="K430" s="159">
        <f>ROUND(E430*J430,2)</f>
        <v>0</v>
      </c>
      <c r="L430" s="159">
        <v>12</v>
      </c>
      <c r="M430" s="159">
        <f>G430*(1+L430/100)</f>
        <v>0</v>
      </c>
      <c r="N430" s="148">
        <v>0</v>
      </c>
      <c r="O430" s="148">
        <f>ROUND(E430*N430,5)</f>
        <v>0</v>
      </c>
      <c r="P430" s="148">
        <v>2.5999999999999998E-4</v>
      </c>
      <c r="Q430" s="148">
        <f>ROUND(E430*P430,5)</f>
        <v>7.7999999999999999E-4</v>
      </c>
      <c r="R430" s="148"/>
      <c r="S430" s="148"/>
      <c r="T430" s="149">
        <v>0.16</v>
      </c>
      <c r="U430" s="148">
        <f>ROUND(E430*T430,2)</f>
        <v>0.48</v>
      </c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142</v>
      </c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ht="22.5" outlineLevel="1" x14ac:dyDescent="0.2">
      <c r="A431" s="141"/>
      <c r="B431" s="141"/>
      <c r="C431" s="180" t="s">
        <v>601</v>
      </c>
      <c r="D431" s="150"/>
      <c r="E431" s="155">
        <v>1</v>
      </c>
      <c r="F431" s="159"/>
      <c r="G431" s="159"/>
      <c r="H431" s="159"/>
      <c r="I431" s="159"/>
      <c r="J431" s="159"/>
      <c r="K431" s="159"/>
      <c r="L431" s="159"/>
      <c r="M431" s="159"/>
      <c r="N431" s="148"/>
      <c r="O431" s="148"/>
      <c r="P431" s="148"/>
      <c r="Q431" s="148"/>
      <c r="R431" s="148"/>
      <c r="S431" s="148"/>
      <c r="T431" s="149"/>
      <c r="U431" s="148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144</v>
      </c>
      <c r="AF431" s="140">
        <v>0</v>
      </c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0"/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/>
      <c r="B432" s="141"/>
      <c r="C432" s="180" t="s">
        <v>602</v>
      </c>
      <c r="D432" s="150"/>
      <c r="E432" s="155">
        <v>2</v>
      </c>
      <c r="F432" s="159"/>
      <c r="G432" s="159"/>
      <c r="H432" s="159"/>
      <c r="I432" s="159"/>
      <c r="J432" s="159"/>
      <c r="K432" s="159"/>
      <c r="L432" s="159"/>
      <c r="M432" s="159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144</v>
      </c>
      <c r="AF432" s="140">
        <v>0</v>
      </c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>
        <v>100</v>
      </c>
      <c r="B433" s="141" t="s">
        <v>603</v>
      </c>
      <c r="C433" s="179" t="s">
        <v>604</v>
      </c>
      <c r="D433" s="148" t="s">
        <v>605</v>
      </c>
      <c r="E433" s="154">
        <v>6</v>
      </c>
      <c r="F433" s="158">
        <f>H433+J433</f>
        <v>0</v>
      </c>
      <c r="G433" s="159">
        <f>ROUND(E433*F433,2)</f>
        <v>0</v>
      </c>
      <c r="H433" s="159"/>
      <c r="I433" s="159">
        <f>ROUND(E433*H433,2)</f>
        <v>0</v>
      </c>
      <c r="J433" s="159"/>
      <c r="K433" s="159">
        <f>ROUND(E433*J433,2)</f>
        <v>0</v>
      </c>
      <c r="L433" s="159">
        <v>12</v>
      </c>
      <c r="M433" s="159">
        <f>G433*(1+L433/100)</f>
        <v>0</v>
      </c>
      <c r="N433" s="148">
        <v>7.0000000000000007E-2</v>
      </c>
      <c r="O433" s="148">
        <f>ROUND(E433*N433,5)</f>
        <v>0.42</v>
      </c>
      <c r="P433" s="148">
        <v>0</v>
      </c>
      <c r="Q433" s="148">
        <f>ROUND(E433*P433,5)</f>
        <v>0</v>
      </c>
      <c r="R433" s="148"/>
      <c r="S433" s="148"/>
      <c r="T433" s="149">
        <v>0.05</v>
      </c>
      <c r="U433" s="148">
        <f>ROUND(E433*T433,2)</f>
        <v>0.3</v>
      </c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142</v>
      </c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0"/>
      <c r="BB433" s="140"/>
      <c r="BC433" s="140"/>
      <c r="BD433" s="140"/>
      <c r="BE433" s="140"/>
      <c r="BF433" s="140"/>
      <c r="BG433" s="140"/>
      <c r="BH433" s="140"/>
    </row>
    <row r="434" spans="1:60" outlineLevel="1" x14ac:dyDescent="0.2">
      <c r="A434" s="141"/>
      <c r="B434" s="141"/>
      <c r="C434" s="241" t="s">
        <v>606</v>
      </c>
      <c r="D434" s="242"/>
      <c r="E434" s="243"/>
      <c r="F434" s="244"/>
      <c r="G434" s="245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240</v>
      </c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3" t="str">
        <f>C434</f>
        <v>Demontáž obsahuje odborné odpojení vody, odpadu a el..Pračky jsou určeny ke zpětné montáži.</v>
      </c>
      <c r="BB434" s="140"/>
      <c r="BC434" s="140"/>
      <c r="BD434" s="140"/>
      <c r="BE434" s="140"/>
      <c r="BF434" s="140"/>
      <c r="BG434" s="140"/>
      <c r="BH434" s="140"/>
    </row>
    <row r="435" spans="1:60" ht="22.5" outlineLevel="1" x14ac:dyDescent="0.2">
      <c r="A435" s="141"/>
      <c r="B435" s="141"/>
      <c r="C435" s="180" t="s">
        <v>607</v>
      </c>
      <c r="D435" s="150"/>
      <c r="E435" s="155">
        <v>6</v>
      </c>
      <c r="F435" s="159"/>
      <c r="G435" s="159"/>
      <c r="H435" s="159"/>
      <c r="I435" s="159"/>
      <c r="J435" s="159"/>
      <c r="K435" s="159"/>
      <c r="L435" s="159"/>
      <c r="M435" s="159"/>
      <c r="N435" s="148"/>
      <c r="O435" s="148"/>
      <c r="P435" s="148"/>
      <c r="Q435" s="148"/>
      <c r="R435" s="148"/>
      <c r="S435" s="148"/>
      <c r="T435" s="149"/>
      <c r="U435" s="148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144</v>
      </c>
      <c r="AF435" s="140">
        <v>0</v>
      </c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outlineLevel="1" x14ac:dyDescent="0.2">
      <c r="A436" s="141">
        <v>101</v>
      </c>
      <c r="B436" s="141" t="s">
        <v>608</v>
      </c>
      <c r="C436" s="179" t="s">
        <v>609</v>
      </c>
      <c r="D436" s="148" t="s">
        <v>238</v>
      </c>
      <c r="E436" s="154">
        <v>12</v>
      </c>
      <c r="F436" s="158">
        <f>H436+J436</f>
        <v>0</v>
      </c>
      <c r="G436" s="159">
        <f>ROUND(E436*F436,2)</f>
        <v>0</v>
      </c>
      <c r="H436" s="159"/>
      <c r="I436" s="159">
        <f>ROUND(E436*H436,2)</f>
        <v>0</v>
      </c>
      <c r="J436" s="159"/>
      <c r="K436" s="159">
        <f>ROUND(E436*J436,2)</f>
        <v>0</v>
      </c>
      <c r="L436" s="159">
        <v>12</v>
      </c>
      <c r="M436" s="159">
        <f>G436*(1+L436/100)</f>
        <v>0</v>
      </c>
      <c r="N436" s="148">
        <v>1.41E-3</v>
      </c>
      <c r="O436" s="148">
        <f>ROUND(E436*N436,5)</f>
        <v>1.6920000000000001E-2</v>
      </c>
      <c r="P436" s="148">
        <v>0</v>
      </c>
      <c r="Q436" s="148">
        <f>ROUND(E436*P436,5)</f>
        <v>0</v>
      </c>
      <c r="R436" s="148"/>
      <c r="S436" s="148"/>
      <c r="T436" s="149">
        <v>1.575</v>
      </c>
      <c r="U436" s="148">
        <f>ROUND(E436*T436,2)</f>
        <v>18.899999999999999</v>
      </c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142</v>
      </c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/>
      <c r="B437" s="141"/>
      <c r="C437" s="180" t="s">
        <v>610</v>
      </c>
      <c r="D437" s="150"/>
      <c r="E437" s="155">
        <v>4</v>
      </c>
      <c r="F437" s="159"/>
      <c r="G437" s="159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144</v>
      </c>
      <c r="AF437" s="140">
        <v>0</v>
      </c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/>
      <c r="B438" s="141"/>
      <c r="C438" s="180" t="s">
        <v>611</v>
      </c>
      <c r="D438" s="150"/>
      <c r="E438" s="155">
        <v>4</v>
      </c>
      <c r="F438" s="159"/>
      <c r="G438" s="159"/>
      <c r="H438" s="159"/>
      <c r="I438" s="159"/>
      <c r="J438" s="159"/>
      <c r="K438" s="159"/>
      <c r="L438" s="159"/>
      <c r="M438" s="159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144</v>
      </c>
      <c r="AF438" s="140">
        <v>0</v>
      </c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/>
      <c r="B439" s="141"/>
      <c r="C439" s="180" t="s">
        <v>612</v>
      </c>
      <c r="D439" s="150"/>
      <c r="E439" s="155">
        <v>4</v>
      </c>
      <c r="F439" s="159"/>
      <c r="G439" s="159"/>
      <c r="H439" s="159"/>
      <c r="I439" s="159"/>
      <c r="J439" s="159"/>
      <c r="K439" s="159"/>
      <c r="L439" s="159"/>
      <c r="M439" s="159"/>
      <c r="N439" s="148"/>
      <c r="O439" s="148"/>
      <c r="P439" s="148"/>
      <c r="Q439" s="148"/>
      <c r="R439" s="148"/>
      <c r="S439" s="148"/>
      <c r="T439" s="149"/>
      <c r="U439" s="148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144</v>
      </c>
      <c r="AF439" s="140">
        <v>0</v>
      </c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>
        <v>102</v>
      </c>
      <c r="B440" s="141" t="s">
        <v>613</v>
      </c>
      <c r="C440" s="179" t="s">
        <v>614</v>
      </c>
      <c r="D440" s="148" t="s">
        <v>265</v>
      </c>
      <c r="E440" s="154">
        <v>12</v>
      </c>
      <c r="F440" s="158">
        <f>H440+J440</f>
        <v>0</v>
      </c>
      <c r="G440" s="159">
        <f>ROUND(E440*F440,2)</f>
        <v>0</v>
      </c>
      <c r="H440" s="159"/>
      <c r="I440" s="159">
        <f>ROUND(E440*H440,2)</f>
        <v>0</v>
      </c>
      <c r="J440" s="159"/>
      <c r="K440" s="159">
        <f>ROUND(E440*J440,2)</f>
        <v>0</v>
      </c>
      <c r="L440" s="159">
        <v>12</v>
      </c>
      <c r="M440" s="159">
        <f>G440*(1+L440/100)</f>
        <v>0</v>
      </c>
      <c r="N440" s="148">
        <v>8.0000000000000002E-3</v>
      </c>
      <c r="O440" s="148">
        <f>ROUND(E440*N440,5)</f>
        <v>9.6000000000000002E-2</v>
      </c>
      <c r="P440" s="148">
        <v>0</v>
      </c>
      <c r="Q440" s="148">
        <f>ROUND(E440*P440,5)</f>
        <v>0</v>
      </c>
      <c r="R440" s="148"/>
      <c r="S440" s="148"/>
      <c r="T440" s="149">
        <v>0</v>
      </c>
      <c r="U440" s="148">
        <f>ROUND(E440*T440,2)</f>
        <v>0</v>
      </c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388</v>
      </c>
      <c r="AF440" s="140"/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0"/>
      <c r="BB440" s="140"/>
      <c r="BC440" s="140"/>
      <c r="BD440" s="140"/>
      <c r="BE440" s="140"/>
      <c r="BF440" s="140"/>
      <c r="BG440" s="140"/>
      <c r="BH440" s="140"/>
    </row>
    <row r="441" spans="1:60" outlineLevel="1" x14ac:dyDescent="0.2">
      <c r="A441" s="141"/>
      <c r="B441" s="141"/>
      <c r="C441" s="241" t="s">
        <v>615</v>
      </c>
      <c r="D441" s="242"/>
      <c r="E441" s="243"/>
      <c r="F441" s="244"/>
      <c r="G441" s="245"/>
      <c r="H441" s="159"/>
      <c r="I441" s="159"/>
      <c r="J441" s="159"/>
      <c r="K441" s="159"/>
      <c r="L441" s="159"/>
      <c r="M441" s="159"/>
      <c r="N441" s="148"/>
      <c r="O441" s="148"/>
      <c r="P441" s="148"/>
      <c r="Q441" s="148"/>
      <c r="R441" s="148"/>
      <c r="S441" s="148"/>
      <c r="T441" s="149"/>
      <c r="U441" s="148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240</v>
      </c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3" t="str">
        <f>C441</f>
        <v>ozn. Sed1</v>
      </c>
      <c r="BB441" s="140"/>
      <c r="BC441" s="140"/>
      <c r="BD441" s="140"/>
      <c r="BE441" s="140"/>
      <c r="BF441" s="140"/>
      <c r="BG441" s="140"/>
      <c r="BH441" s="140"/>
    </row>
    <row r="442" spans="1:60" ht="22.5" outlineLevel="1" x14ac:dyDescent="0.2">
      <c r="A442" s="141"/>
      <c r="B442" s="141"/>
      <c r="C442" s="180" t="s">
        <v>610</v>
      </c>
      <c r="D442" s="150"/>
      <c r="E442" s="155">
        <v>4</v>
      </c>
      <c r="F442" s="159"/>
      <c r="G442" s="159"/>
      <c r="H442" s="159"/>
      <c r="I442" s="159"/>
      <c r="J442" s="159"/>
      <c r="K442" s="159"/>
      <c r="L442" s="159"/>
      <c r="M442" s="159"/>
      <c r="N442" s="148"/>
      <c r="O442" s="148"/>
      <c r="P442" s="148"/>
      <c r="Q442" s="148"/>
      <c r="R442" s="148"/>
      <c r="S442" s="148"/>
      <c r="T442" s="149"/>
      <c r="U442" s="148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144</v>
      </c>
      <c r="AF442" s="140">
        <v>0</v>
      </c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ht="22.5" outlineLevel="1" x14ac:dyDescent="0.2">
      <c r="A443" s="141"/>
      <c r="B443" s="141"/>
      <c r="C443" s="180" t="s">
        <v>611</v>
      </c>
      <c r="D443" s="150"/>
      <c r="E443" s="155">
        <v>4</v>
      </c>
      <c r="F443" s="159"/>
      <c r="G443" s="159"/>
      <c r="H443" s="159"/>
      <c r="I443" s="159"/>
      <c r="J443" s="159"/>
      <c r="K443" s="159"/>
      <c r="L443" s="159"/>
      <c r="M443" s="159"/>
      <c r="N443" s="148"/>
      <c r="O443" s="148"/>
      <c r="P443" s="148"/>
      <c r="Q443" s="148"/>
      <c r="R443" s="148"/>
      <c r="S443" s="148"/>
      <c r="T443" s="149"/>
      <c r="U443" s="148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144</v>
      </c>
      <c r="AF443" s="140">
        <v>0</v>
      </c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0"/>
      <c r="BB443" s="140"/>
      <c r="BC443" s="140"/>
      <c r="BD443" s="140"/>
      <c r="BE443" s="140"/>
      <c r="BF443" s="140"/>
      <c r="BG443" s="140"/>
      <c r="BH443" s="140"/>
    </row>
    <row r="444" spans="1:60" ht="22.5" outlineLevel="1" x14ac:dyDescent="0.2">
      <c r="A444" s="141"/>
      <c r="B444" s="141"/>
      <c r="C444" s="180" t="s">
        <v>612</v>
      </c>
      <c r="D444" s="150"/>
      <c r="E444" s="155">
        <v>4</v>
      </c>
      <c r="F444" s="159"/>
      <c r="G444" s="159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144</v>
      </c>
      <c r="AF444" s="140">
        <v>0</v>
      </c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0"/>
      <c r="BB444" s="140"/>
      <c r="BC444" s="140"/>
      <c r="BD444" s="140"/>
      <c r="BE444" s="140"/>
      <c r="BF444" s="140"/>
      <c r="BG444" s="140"/>
      <c r="BH444" s="140"/>
    </row>
    <row r="445" spans="1:60" ht="22.5" outlineLevel="1" x14ac:dyDescent="0.2">
      <c r="A445" s="141">
        <v>103</v>
      </c>
      <c r="B445" s="141" t="s">
        <v>616</v>
      </c>
      <c r="C445" s="179" t="s">
        <v>617</v>
      </c>
      <c r="D445" s="148" t="s">
        <v>303</v>
      </c>
      <c r="E445" s="154">
        <v>1.4836</v>
      </c>
      <c r="F445" s="158">
        <f>H445+J445</f>
        <v>0</v>
      </c>
      <c r="G445" s="159">
        <f>ROUND(E445*F445,2)</f>
        <v>0</v>
      </c>
      <c r="H445" s="159"/>
      <c r="I445" s="159">
        <f>ROUND(E445*H445,2)</f>
        <v>0</v>
      </c>
      <c r="J445" s="159"/>
      <c r="K445" s="159">
        <f>ROUND(E445*J445,2)</f>
        <v>0</v>
      </c>
      <c r="L445" s="159">
        <v>12</v>
      </c>
      <c r="M445" s="159">
        <f>G445*(1+L445/100)</f>
        <v>0</v>
      </c>
      <c r="N445" s="148">
        <v>0</v>
      </c>
      <c r="O445" s="148">
        <f>ROUND(E445*N445,5)</f>
        <v>0</v>
      </c>
      <c r="P445" s="148">
        <v>0</v>
      </c>
      <c r="Q445" s="148">
        <f>ROUND(E445*P445,5)</f>
        <v>0</v>
      </c>
      <c r="R445" s="148"/>
      <c r="S445" s="148"/>
      <c r="T445" s="149">
        <v>3.97</v>
      </c>
      <c r="U445" s="148">
        <f>ROUND(E445*T445,2)</f>
        <v>5.89</v>
      </c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142</v>
      </c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0"/>
      <c r="BB445" s="140"/>
      <c r="BC445" s="140"/>
      <c r="BD445" s="140"/>
      <c r="BE445" s="140"/>
      <c r="BF445" s="140"/>
      <c r="BG445" s="140"/>
      <c r="BH445" s="140"/>
    </row>
    <row r="446" spans="1:60" outlineLevel="1" x14ac:dyDescent="0.2">
      <c r="A446" s="141"/>
      <c r="B446" s="141"/>
      <c r="C446" s="180" t="s">
        <v>618</v>
      </c>
      <c r="D446" s="150"/>
      <c r="E446" s="155">
        <v>1.4836</v>
      </c>
      <c r="F446" s="159"/>
      <c r="G446" s="159"/>
      <c r="H446" s="159"/>
      <c r="I446" s="159"/>
      <c r="J446" s="159"/>
      <c r="K446" s="159"/>
      <c r="L446" s="159"/>
      <c r="M446" s="159"/>
      <c r="N446" s="148"/>
      <c r="O446" s="148"/>
      <c r="P446" s="148"/>
      <c r="Q446" s="148"/>
      <c r="R446" s="148"/>
      <c r="S446" s="148"/>
      <c r="T446" s="149"/>
      <c r="U446" s="148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144</v>
      </c>
      <c r="AF446" s="140">
        <v>0</v>
      </c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ht="22.5" outlineLevel="1" x14ac:dyDescent="0.2">
      <c r="A447" s="141">
        <v>104</v>
      </c>
      <c r="B447" s="141" t="s">
        <v>619</v>
      </c>
      <c r="C447" s="179" t="s">
        <v>620</v>
      </c>
      <c r="D447" s="148" t="s">
        <v>303</v>
      </c>
      <c r="E447" s="154">
        <v>1.5947</v>
      </c>
      <c r="F447" s="158">
        <f>H447+J447</f>
        <v>0</v>
      </c>
      <c r="G447" s="159">
        <f>ROUND(E447*F447,2)</f>
        <v>0</v>
      </c>
      <c r="H447" s="159"/>
      <c r="I447" s="159">
        <f>ROUND(E447*H447,2)</f>
        <v>0</v>
      </c>
      <c r="J447" s="159"/>
      <c r="K447" s="159">
        <f>ROUND(E447*J447,2)</f>
        <v>0</v>
      </c>
      <c r="L447" s="159">
        <v>12</v>
      </c>
      <c r="M447" s="159">
        <f>G447*(1+L447/100)</f>
        <v>0</v>
      </c>
      <c r="N447" s="148">
        <v>0</v>
      </c>
      <c r="O447" s="148">
        <f>ROUND(E447*N447,5)</f>
        <v>0</v>
      </c>
      <c r="P447" s="148">
        <v>0</v>
      </c>
      <c r="Q447" s="148">
        <f>ROUND(E447*P447,5)</f>
        <v>0</v>
      </c>
      <c r="R447" s="148"/>
      <c r="S447" s="148"/>
      <c r="T447" s="149">
        <v>1.573</v>
      </c>
      <c r="U447" s="148">
        <f>ROUND(E447*T447,2)</f>
        <v>2.5099999999999998</v>
      </c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142</v>
      </c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0"/>
      <c r="BB447" s="140"/>
      <c r="BC447" s="140"/>
      <c r="BD447" s="140"/>
      <c r="BE447" s="140"/>
      <c r="BF447" s="140"/>
      <c r="BG447" s="140"/>
      <c r="BH447" s="140"/>
    </row>
    <row r="448" spans="1:60" outlineLevel="1" x14ac:dyDescent="0.2">
      <c r="A448" s="141"/>
      <c r="B448" s="141"/>
      <c r="C448" s="180" t="s">
        <v>621</v>
      </c>
      <c r="D448" s="150"/>
      <c r="E448" s="155">
        <v>1.5947</v>
      </c>
      <c r="F448" s="159"/>
      <c r="G448" s="159"/>
      <c r="H448" s="159"/>
      <c r="I448" s="159"/>
      <c r="J448" s="159"/>
      <c r="K448" s="159"/>
      <c r="L448" s="159"/>
      <c r="M448" s="159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144</v>
      </c>
      <c r="AF448" s="140">
        <v>0</v>
      </c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0"/>
      <c r="BB448" s="140"/>
      <c r="BC448" s="140"/>
      <c r="BD448" s="140"/>
      <c r="BE448" s="140"/>
      <c r="BF448" s="140"/>
      <c r="BG448" s="140"/>
      <c r="BH448" s="140"/>
    </row>
    <row r="449" spans="1:60" x14ac:dyDescent="0.2">
      <c r="A449" s="142" t="s">
        <v>137</v>
      </c>
      <c r="B449" s="142" t="s">
        <v>86</v>
      </c>
      <c r="C449" s="181" t="s">
        <v>87</v>
      </c>
      <c r="D449" s="151"/>
      <c r="E449" s="156"/>
      <c r="F449" s="160"/>
      <c r="G449" s="160">
        <f>SUMIF(AE450:AE460,"&lt;&gt;NOR",G450:G460)</f>
        <v>0</v>
      </c>
      <c r="H449" s="160"/>
      <c r="I449" s="160">
        <f>SUM(I450:I460)</f>
        <v>0</v>
      </c>
      <c r="J449" s="160"/>
      <c r="K449" s="160">
        <f>SUM(K450:K460)</f>
        <v>0</v>
      </c>
      <c r="L449" s="160"/>
      <c r="M449" s="160">
        <f>SUM(M450:M460)</f>
        <v>0</v>
      </c>
      <c r="N449" s="151"/>
      <c r="O449" s="151">
        <f>SUM(O450:O460)</f>
        <v>0</v>
      </c>
      <c r="P449" s="151"/>
      <c r="Q449" s="151">
        <f>SUM(Q450:Q460)</f>
        <v>4.8000000000000001E-2</v>
      </c>
      <c r="R449" s="151"/>
      <c r="S449" s="151"/>
      <c r="T449" s="152"/>
      <c r="U449" s="151">
        <f>SUM(U450:U460)</f>
        <v>10.290000000000001</v>
      </c>
      <c r="AE449" t="s">
        <v>138</v>
      </c>
    </row>
    <row r="450" spans="1:60" ht="22.5" outlineLevel="1" x14ac:dyDescent="0.2">
      <c r="A450" s="141">
        <v>105</v>
      </c>
      <c r="B450" s="141" t="s">
        <v>622</v>
      </c>
      <c r="C450" s="179" t="s">
        <v>623</v>
      </c>
      <c r="D450" s="148" t="s">
        <v>265</v>
      </c>
      <c r="E450" s="154">
        <v>12</v>
      </c>
      <c r="F450" s="158">
        <f>H450+J450</f>
        <v>0</v>
      </c>
      <c r="G450" s="159">
        <f>ROUND(E450*F450,2)</f>
        <v>0</v>
      </c>
      <c r="H450" s="159"/>
      <c r="I450" s="159">
        <f>ROUND(E450*H450,2)</f>
        <v>0</v>
      </c>
      <c r="J450" s="159"/>
      <c r="K450" s="159">
        <f>ROUND(E450*J450,2)</f>
        <v>0</v>
      </c>
      <c r="L450" s="159">
        <v>12</v>
      </c>
      <c r="M450" s="159">
        <f>G450*(1+L450/100)</f>
        <v>0</v>
      </c>
      <c r="N450" s="148">
        <v>0</v>
      </c>
      <c r="O450" s="148">
        <f>ROUND(E450*N450,5)</f>
        <v>0</v>
      </c>
      <c r="P450" s="148">
        <v>4.0000000000000001E-3</v>
      </c>
      <c r="Q450" s="148">
        <f>ROUND(E450*P450,5)</f>
        <v>4.8000000000000001E-2</v>
      </c>
      <c r="R450" s="148"/>
      <c r="S450" s="148"/>
      <c r="T450" s="149">
        <v>0.29699999999999999</v>
      </c>
      <c r="U450" s="148">
        <f>ROUND(E450*T450,2)</f>
        <v>3.56</v>
      </c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 t="s">
        <v>142</v>
      </c>
      <c r="AF450" s="140"/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  <c r="AV450" s="140"/>
      <c r="AW450" s="140"/>
      <c r="AX450" s="140"/>
      <c r="AY450" s="140"/>
      <c r="AZ450" s="140"/>
      <c r="BA450" s="140"/>
      <c r="BB450" s="140"/>
      <c r="BC450" s="140"/>
      <c r="BD450" s="140"/>
      <c r="BE450" s="140"/>
      <c r="BF450" s="140"/>
      <c r="BG450" s="140"/>
      <c r="BH450" s="140"/>
    </row>
    <row r="451" spans="1:60" outlineLevel="1" x14ac:dyDescent="0.2">
      <c r="A451" s="141"/>
      <c r="B451" s="141"/>
      <c r="C451" s="241" t="s">
        <v>624</v>
      </c>
      <c r="D451" s="242"/>
      <c r="E451" s="243"/>
      <c r="F451" s="244"/>
      <c r="G451" s="245"/>
      <c r="H451" s="159"/>
      <c r="I451" s="159"/>
      <c r="J451" s="159"/>
      <c r="K451" s="159"/>
      <c r="L451" s="159"/>
      <c r="M451" s="159"/>
      <c r="N451" s="148"/>
      <c r="O451" s="148"/>
      <c r="P451" s="148"/>
      <c r="Q451" s="148"/>
      <c r="R451" s="148"/>
      <c r="S451" s="148"/>
      <c r="T451" s="149"/>
      <c r="U451" s="148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240</v>
      </c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3" t="str">
        <f>C451</f>
        <v>Ventilátor je určen ke zpětné montáži.</v>
      </c>
      <c r="BB451" s="140"/>
      <c r="BC451" s="140"/>
      <c r="BD451" s="140"/>
      <c r="BE451" s="140"/>
      <c r="BF451" s="140"/>
      <c r="BG451" s="140"/>
      <c r="BH451" s="140"/>
    </row>
    <row r="452" spans="1:60" ht="22.5" outlineLevel="1" x14ac:dyDescent="0.2">
      <c r="A452" s="141"/>
      <c r="B452" s="141"/>
      <c r="C452" s="180" t="s">
        <v>625</v>
      </c>
      <c r="D452" s="150"/>
      <c r="E452" s="155">
        <v>4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144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ht="22.5" outlineLevel="1" x14ac:dyDescent="0.2">
      <c r="A453" s="141"/>
      <c r="B453" s="141"/>
      <c r="C453" s="180" t="s">
        <v>626</v>
      </c>
      <c r="D453" s="150"/>
      <c r="E453" s="155">
        <v>4</v>
      </c>
      <c r="F453" s="159"/>
      <c r="G453" s="159"/>
      <c r="H453" s="159"/>
      <c r="I453" s="159"/>
      <c r="J453" s="159"/>
      <c r="K453" s="159"/>
      <c r="L453" s="159"/>
      <c r="M453" s="159"/>
      <c r="N453" s="148"/>
      <c r="O453" s="148"/>
      <c r="P453" s="148"/>
      <c r="Q453" s="148"/>
      <c r="R453" s="148"/>
      <c r="S453" s="148"/>
      <c r="T453" s="149"/>
      <c r="U453" s="148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144</v>
      </c>
      <c r="AF453" s="140">
        <v>0</v>
      </c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ht="22.5" outlineLevel="1" x14ac:dyDescent="0.2">
      <c r="A454" s="141"/>
      <c r="B454" s="141"/>
      <c r="C454" s="180" t="s">
        <v>627</v>
      </c>
      <c r="D454" s="150"/>
      <c r="E454" s="155">
        <v>4</v>
      </c>
      <c r="F454" s="159"/>
      <c r="G454" s="159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144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ht="33.75" outlineLevel="1" x14ac:dyDescent="0.2">
      <c r="A455" s="141">
        <v>106</v>
      </c>
      <c r="B455" s="141" t="s">
        <v>628</v>
      </c>
      <c r="C455" s="179" t="s">
        <v>629</v>
      </c>
      <c r="D455" s="148" t="s">
        <v>265</v>
      </c>
      <c r="E455" s="154">
        <v>12</v>
      </c>
      <c r="F455" s="158">
        <f>H455+J455</f>
        <v>0</v>
      </c>
      <c r="G455" s="159">
        <f>ROUND(E455*F455,2)</f>
        <v>0</v>
      </c>
      <c r="H455" s="159"/>
      <c r="I455" s="159">
        <f>ROUND(E455*H455,2)</f>
        <v>0</v>
      </c>
      <c r="J455" s="159"/>
      <c r="K455" s="159">
        <f>ROUND(E455*J455,2)</f>
        <v>0</v>
      </c>
      <c r="L455" s="159">
        <v>12</v>
      </c>
      <c r="M455" s="159">
        <f>G455*(1+L455/100)</f>
        <v>0</v>
      </c>
      <c r="N455" s="148">
        <v>0</v>
      </c>
      <c r="O455" s="148">
        <f>ROUND(E455*N455,5)</f>
        <v>0</v>
      </c>
      <c r="P455" s="148">
        <v>0</v>
      </c>
      <c r="Q455" s="148">
        <f>ROUND(E455*P455,5)</f>
        <v>0</v>
      </c>
      <c r="R455" s="148"/>
      <c r="S455" s="148"/>
      <c r="T455" s="149">
        <v>0.54</v>
      </c>
      <c r="U455" s="148">
        <f>ROUND(E455*T455,2)</f>
        <v>6.48</v>
      </c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142</v>
      </c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0"/>
      <c r="BB455" s="140"/>
      <c r="BC455" s="140"/>
      <c r="BD455" s="140"/>
      <c r="BE455" s="140"/>
      <c r="BF455" s="140"/>
      <c r="BG455" s="140"/>
      <c r="BH455" s="140"/>
    </row>
    <row r="456" spans="1:60" ht="22.5" outlineLevel="1" x14ac:dyDescent="0.2">
      <c r="A456" s="141"/>
      <c r="B456" s="141"/>
      <c r="C456" s="180" t="s">
        <v>630</v>
      </c>
      <c r="D456" s="150"/>
      <c r="E456" s="155">
        <v>4</v>
      </c>
      <c r="F456" s="159"/>
      <c r="G456" s="159"/>
      <c r="H456" s="159"/>
      <c r="I456" s="159"/>
      <c r="J456" s="159"/>
      <c r="K456" s="159"/>
      <c r="L456" s="159"/>
      <c r="M456" s="159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144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ht="22.5" outlineLevel="1" x14ac:dyDescent="0.2">
      <c r="A457" s="141"/>
      <c r="B457" s="141"/>
      <c r="C457" s="180" t="s">
        <v>631</v>
      </c>
      <c r="D457" s="150"/>
      <c r="E457" s="155">
        <v>4</v>
      </c>
      <c r="F457" s="159"/>
      <c r="G457" s="159"/>
      <c r="H457" s="159"/>
      <c r="I457" s="159"/>
      <c r="J457" s="159"/>
      <c r="K457" s="159"/>
      <c r="L457" s="159"/>
      <c r="M457" s="159"/>
      <c r="N457" s="148"/>
      <c r="O457" s="148"/>
      <c r="P457" s="148"/>
      <c r="Q457" s="148"/>
      <c r="R457" s="148"/>
      <c r="S457" s="148"/>
      <c r="T457" s="149"/>
      <c r="U457" s="148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144</v>
      </c>
      <c r="AF457" s="140">
        <v>0</v>
      </c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ht="22.5" outlineLevel="1" x14ac:dyDescent="0.2">
      <c r="A458" s="141"/>
      <c r="B458" s="141"/>
      <c r="C458" s="180" t="s">
        <v>632</v>
      </c>
      <c r="D458" s="150"/>
      <c r="E458" s="155">
        <v>4</v>
      </c>
      <c r="F458" s="159"/>
      <c r="G458" s="159"/>
      <c r="H458" s="159"/>
      <c r="I458" s="159"/>
      <c r="J458" s="159"/>
      <c r="K458" s="159"/>
      <c r="L458" s="159"/>
      <c r="M458" s="159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144</v>
      </c>
      <c r="AF458" s="140">
        <v>0</v>
      </c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outlineLevel="1" x14ac:dyDescent="0.2">
      <c r="A459" s="141">
        <v>107</v>
      </c>
      <c r="B459" s="141" t="s">
        <v>633</v>
      </c>
      <c r="C459" s="179" t="s">
        <v>634</v>
      </c>
      <c r="D459" s="148" t="s">
        <v>303</v>
      </c>
      <c r="E459" s="154">
        <v>4.8000000000000001E-2</v>
      </c>
      <c r="F459" s="158">
        <f>H459+J459</f>
        <v>0</v>
      </c>
      <c r="G459" s="159">
        <f>ROUND(E459*F459,2)</f>
        <v>0</v>
      </c>
      <c r="H459" s="159"/>
      <c r="I459" s="159">
        <f>ROUND(E459*H459,2)</f>
        <v>0</v>
      </c>
      <c r="J459" s="159"/>
      <c r="K459" s="159">
        <f>ROUND(E459*J459,2)</f>
        <v>0</v>
      </c>
      <c r="L459" s="159">
        <v>12</v>
      </c>
      <c r="M459" s="159">
        <f>G459*(1+L459/100)</f>
        <v>0</v>
      </c>
      <c r="N459" s="148">
        <v>0</v>
      </c>
      <c r="O459" s="148">
        <f>ROUND(E459*N459,5)</f>
        <v>0</v>
      </c>
      <c r="P459" s="148">
        <v>0</v>
      </c>
      <c r="Q459" s="148">
        <f>ROUND(E459*P459,5)</f>
        <v>0</v>
      </c>
      <c r="R459" s="148"/>
      <c r="S459" s="148"/>
      <c r="T459" s="149">
        <v>5.2060000000000004</v>
      </c>
      <c r="U459" s="148">
        <f>ROUND(E459*T459,2)</f>
        <v>0.25</v>
      </c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142</v>
      </c>
      <c r="AF459" s="140"/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outlineLevel="1" x14ac:dyDescent="0.2">
      <c r="A460" s="141"/>
      <c r="B460" s="141"/>
      <c r="C460" s="180" t="s">
        <v>635</v>
      </c>
      <c r="D460" s="150"/>
      <c r="E460" s="155">
        <v>4.8000000000000001E-2</v>
      </c>
      <c r="F460" s="159"/>
      <c r="G460" s="159"/>
      <c r="H460" s="159"/>
      <c r="I460" s="159"/>
      <c r="J460" s="159"/>
      <c r="K460" s="159"/>
      <c r="L460" s="159"/>
      <c r="M460" s="159"/>
      <c r="N460" s="148"/>
      <c r="O460" s="148"/>
      <c r="P460" s="148"/>
      <c r="Q460" s="148"/>
      <c r="R460" s="148"/>
      <c r="S460" s="148"/>
      <c r="T460" s="149"/>
      <c r="U460" s="148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144</v>
      </c>
      <c r="AF460" s="140">
        <v>0</v>
      </c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x14ac:dyDescent="0.2">
      <c r="A461" s="142" t="s">
        <v>137</v>
      </c>
      <c r="B461" s="142" t="s">
        <v>88</v>
      </c>
      <c r="C461" s="181" t="s">
        <v>89</v>
      </c>
      <c r="D461" s="151"/>
      <c r="E461" s="156"/>
      <c r="F461" s="160"/>
      <c r="G461" s="160">
        <f>SUMIF(AE462:AE473,"&lt;&gt;NOR",G462:G473)</f>
        <v>0</v>
      </c>
      <c r="H461" s="160"/>
      <c r="I461" s="160">
        <f>SUM(I462:I473)</f>
        <v>0</v>
      </c>
      <c r="J461" s="160"/>
      <c r="K461" s="160">
        <f>SUM(K462:K473)</f>
        <v>0</v>
      </c>
      <c r="L461" s="160"/>
      <c r="M461" s="160">
        <f>SUM(M462:M473)</f>
        <v>0</v>
      </c>
      <c r="N461" s="151"/>
      <c r="O461" s="151">
        <f>SUM(O462:O473)</f>
        <v>1.008E-2</v>
      </c>
      <c r="P461" s="151"/>
      <c r="Q461" s="151">
        <f>SUM(Q462:Q473)</f>
        <v>0</v>
      </c>
      <c r="R461" s="151"/>
      <c r="S461" s="151"/>
      <c r="T461" s="152"/>
      <c r="U461" s="151">
        <f>SUM(U462:U473)</f>
        <v>4.9499999999999993</v>
      </c>
      <c r="AE461" t="s">
        <v>138</v>
      </c>
    </row>
    <row r="462" spans="1:60" outlineLevel="1" x14ac:dyDescent="0.2">
      <c r="A462" s="141">
        <v>108</v>
      </c>
      <c r="B462" s="141" t="s">
        <v>636</v>
      </c>
      <c r="C462" s="179" t="s">
        <v>637</v>
      </c>
      <c r="D462" s="148" t="s">
        <v>265</v>
      </c>
      <c r="E462" s="154">
        <v>12</v>
      </c>
      <c r="F462" s="158">
        <f>H462+J462</f>
        <v>0</v>
      </c>
      <c r="G462" s="159">
        <f>ROUND(E462*F462,2)</f>
        <v>0</v>
      </c>
      <c r="H462" s="159"/>
      <c r="I462" s="159">
        <f>ROUND(E462*H462,2)</f>
        <v>0</v>
      </c>
      <c r="J462" s="159"/>
      <c r="K462" s="159">
        <f>ROUND(E462*J462,2)</f>
        <v>0</v>
      </c>
      <c r="L462" s="159">
        <v>12</v>
      </c>
      <c r="M462" s="159">
        <f>G462*(1+L462/100)</f>
        <v>0</v>
      </c>
      <c r="N462" s="148">
        <v>3.6000000000000002E-4</v>
      </c>
      <c r="O462" s="148">
        <f>ROUND(E462*N462,5)</f>
        <v>4.3200000000000001E-3</v>
      </c>
      <c r="P462" s="148">
        <v>0</v>
      </c>
      <c r="Q462" s="148">
        <f>ROUND(E462*P462,5)</f>
        <v>0</v>
      </c>
      <c r="R462" s="148"/>
      <c r="S462" s="148"/>
      <c r="T462" s="149">
        <v>0.247</v>
      </c>
      <c r="U462" s="148">
        <f>ROUND(E462*T462,2)</f>
        <v>2.96</v>
      </c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142</v>
      </c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outlineLevel="1" x14ac:dyDescent="0.2">
      <c r="A463" s="141"/>
      <c r="B463" s="141"/>
      <c r="C463" s="241" t="s">
        <v>638</v>
      </c>
      <c r="D463" s="242"/>
      <c r="E463" s="243"/>
      <c r="F463" s="244"/>
      <c r="G463" s="245"/>
      <c r="H463" s="159"/>
      <c r="I463" s="159"/>
      <c r="J463" s="159"/>
      <c r="K463" s="159"/>
      <c r="L463" s="159"/>
      <c r="M463" s="159"/>
      <c r="N463" s="148"/>
      <c r="O463" s="148"/>
      <c r="P463" s="148"/>
      <c r="Q463" s="148"/>
      <c r="R463" s="148"/>
      <c r="S463" s="148"/>
      <c r="T463" s="149"/>
      <c r="U463" s="148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 t="s">
        <v>240</v>
      </c>
      <c r="AF463" s="140"/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  <c r="AV463" s="140"/>
      <c r="AW463" s="140"/>
      <c r="AX463" s="140"/>
      <c r="AY463" s="140"/>
      <c r="AZ463" s="140"/>
      <c r="BA463" s="143" t="str">
        <f>C463</f>
        <v>součást prvku s ozn. RAD1</v>
      </c>
      <c r="BB463" s="140"/>
      <c r="BC463" s="140"/>
      <c r="BD463" s="140"/>
      <c r="BE463" s="140"/>
      <c r="BF463" s="140"/>
      <c r="BG463" s="140"/>
      <c r="BH463" s="140"/>
    </row>
    <row r="464" spans="1:60" ht="22.5" outlineLevel="1" x14ac:dyDescent="0.2">
      <c r="A464" s="141"/>
      <c r="B464" s="141"/>
      <c r="C464" s="180" t="s">
        <v>639</v>
      </c>
      <c r="D464" s="150"/>
      <c r="E464" s="155">
        <v>4</v>
      </c>
      <c r="F464" s="159"/>
      <c r="G464" s="159"/>
      <c r="H464" s="159"/>
      <c r="I464" s="159"/>
      <c r="J464" s="159"/>
      <c r="K464" s="159"/>
      <c r="L464" s="159"/>
      <c r="M464" s="159"/>
      <c r="N464" s="148"/>
      <c r="O464" s="148"/>
      <c r="P464" s="148"/>
      <c r="Q464" s="148"/>
      <c r="R464" s="148"/>
      <c r="S464" s="148"/>
      <c r="T464" s="149"/>
      <c r="U464" s="148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144</v>
      </c>
      <c r="AF464" s="140">
        <v>0</v>
      </c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ht="22.5" outlineLevel="1" x14ac:dyDescent="0.2">
      <c r="A465" s="141"/>
      <c r="B465" s="141"/>
      <c r="C465" s="180" t="s">
        <v>640</v>
      </c>
      <c r="D465" s="150"/>
      <c r="E465" s="155">
        <v>4</v>
      </c>
      <c r="F465" s="159"/>
      <c r="G465" s="159"/>
      <c r="H465" s="159"/>
      <c r="I465" s="159"/>
      <c r="J465" s="159"/>
      <c r="K465" s="159"/>
      <c r="L465" s="159"/>
      <c r="M465" s="159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144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ht="22.5" outlineLevel="1" x14ac:dyDescent="0.2">
      <c r="A466" s="141"/>
      <c r="B466" s="141"/>
      <c r="C466" s="180" t="s">
        <v>641</v>
      </c>
      <c r="D466" s="150"/>
      <c r="E466" s="155">
        <v>4</v>
      </c>
      <c r="F466" s="159"/>
      <c r="G466" s="159"/>
      <c r="H466" s="159"/>
      <c r="I466" s="159"/>
      <c r="J466" s="159"/>
      <c r="K466" s="159"/>
      <c r="L466" s="159"/>
      <c r="M466" s="159"/>
      <c r="N466" s="148"/>
      <c r="O466" s="148"/>
      <c r="P466" s="148"/>
      <c r="Q466" s="148"/>
      <c r="R466" s="148"/>
      <c r="S466" s="148"/>
      <c r="T466" s="149"/>
      <c r="U466" s="148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 t="s">
        <v>144</v>
      </c>
      <c r="AF466" s="140">
        <v>0</v>
      </c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  <c r="AV466" s="140"/>
      <c r="AW466" s="140"/>
      <c r="AX466" s="140"/>
      <c r="AY466" s="140"/>
      <c r="AZ466" s="140"/>
      <c r="BA466" s="140"/>
      <c r="BB466" s="140"/>
      <c r="BC466" s="140"/>
      <c r="BD466" s="140"/>
      <c r="BE466" s="140"/>
      <c r="BF466" s="140"/>
      <c r="BG466" s="140"/>
      <c r="BH466" s="140"/>
    </row>
    <row r="467" spans="1:60" outlineLevel="1" x14ac:dyDescent="0.2">
      <c r="A467" s="141">
        <v>109</v>
      </c>
      <c r="B467" s="141" t="s">
        <v>642</v>
      </c>
      <c r="C467" s="179" t="s">
        <v>643</v>
      </c>
      <c r="D467" s="148" t="s">
        <v>265</v>
      </c>
      <c r="E467" s="154">
        <v>24</v>
      </c>
      <c r="F467" s="158">
        <f>H467+J467</f>
        <v>0</v>
      </c>
      <c r="G467" s="159">
        <f>ROUND(E467*F467,2)</f>
        <v>0</v>
      </c>
      <c r="H467" s="159"/>
      <c r="I467" s="159">
        <f>ROUND(E467*H467,2)</f>
        <v>0</v>
      </c>
      <c r="J467" s="159"/>
      <c r="K467" s="159">
        <f>ROUND(E467*J467,2)</f>
        <v>0</v>
      </c>
      <c r="L467" s="159">
        <v>12</v>
      </c>
      <c r="M467" s="159">
        <f>G467*(1+L467/100)</f>
        <v>0</v>
      </c>
      <c r="N467" s="148">
        <v>2.4000000000000001E-4</v>
      </c>
      <c r="O467" s="148">
        <f>ROUND(E467*N467,5)</f>
        <v>5.7600000000000004E-3</v>
      </c>
      <c r="P467" s="148">
        <v>0</v>
      </c>
      <c r="Q467" s="148">
        <f>ROUND(E467*P467,5)</f>
        <v>0</v>
      </c>
      <c r="R467" s="148"/>
      <c r="S467" s="148"/>
      <c r="T467" s="149">
        <v>8.2000000000000003E-2</v>
      </c>
      <c r="U467" s="148">
        <f>ROUND(E467*T467,2)</f>
        <v>1.97</v>
      </c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142</v>
      </c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outlineLevel="1" x14ac:dyDescent="0.2">
      <c r="A468" s="141"/>
      <c r="B468" s="141"/>
      <c r="C468" s="241" t="s">
        <v>638</v>
      </c>
      <c r="D468" s="242"/>
      <c r="E468" s="243"/>
      <c r="F468" s="244"/>
      <c r="G468" s="245"/>
      <c r="H468" s="159"/>
      <c r="I468" s="159"/>
      <c r="J468" s="159"/>
      <c r="K468" s="159"/>
      <c r="L468" s="159"/>
      <c r="M468" s="159"/>
      <c r="N468" s="148"/>
      <c r="O468" s="148"/>
      <c r="P468" s="148"/>
      <c r="Q468" s="148"/>
      <c r="R468" s="148"/>
      <c r="S468" s="148"/>
      <c r="T468" s="149"/>
      <c r="U468" s="148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240</v>
      </c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3" t="str">
        <f>C468</f>
        <v>součást prvku s ozn. RAD1</v>
      </c>
      <c r="BB468" s="140"/>
      <c r="BC468" s="140"/>
      <c r="BD468" s="140"/>
      <c r="BE468" s="140"/>
      <c r="BF468" s="140"/>
      <c r="BG468" s="140"/>
      <c r="BH468" s="140"/>
    </row>
    <row r="469" spans="1:60" ht="22.5" outlineLevel="1" x14ac:dyDescent="0.2">
      <c r="A469" s="141"/>
      <c r="B469" s="141"/>
      <c r="C469" s="180" t="s">
        <v>644</v>
      </c>
      <c r="D469" s="150"/>
      <c r="E469" s="155">
        <v>8</v>
      </c>
      <c r="F469" s="159"/>
      <c r="G469" s="159"/>
      <c r="H469" s="159"/>
      <c r="I469" s="159"/>
      <c r="J469" s="159"/>
      <c r="K469" s="159"/>
      <c r="L469" s="159"/>
      <c r="M469" s="159"/>
      <c r="N469" s="148"/>
      <c r="O469" s="148"/>
      <c r="P469" s="148"/>
      <c r="Q469" s="148"/>
      <c r="R469" s="148"/>
      <c r="S469" s="148"/>
      <c r="T469" s="149"/>
      <c r="U469" s="148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 t="s">
        <v>144</v>
      </c>
      <c r="AF469" s="140">
        <v>0</v>
      </c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  <c r="AV469" s="140"/>
      <c r="AW469" s="140"/>
      <c r="AX469" s="140"/>
      <c r="AY469" s="140"/>
      <c r="AZ469" s="140"/>
      <c r="BA469" s="140"/>
      <c r="BB469" s="140"/>
      <c r="BC469" s="140"/>
      <c r="BD469" s="140"/>
      <c r="BE469" s="140"/>
      <c r="BF469" s="140"/>
      <c r="BG469" s="140"/>
      <c r="BH469" s="140"/>
    </row>
    <row r="470" spans="1:60" ht="22.5" outlineLevel="1" x14ac:dyDescent="0.2">
      <c r="A470" s="141"/>
      <c r="B470" s="141"/>
      <c r="C470" s="180" t="s">
        <v>645</v>
      </c>
      <c r="D470" s="150"/>
      <c r="E470" s="155">
        <v>8</v>
      </c>
      <c r="F470" s="159"/>
      <c r="G470" s="159"/>
      <c r="H470" s="159"/>
      <c r="I470" s="159"/>
      <c r="J470" s="159"/>
      <c r="K470" s="159"/>
      <c r="L470" s="159"/>
      <c r="M470" s="159"/>
      <c r="N470" s="148"/>
      <c r="O470" s="148"/>
      <c r="P470" s="148"/>
      <c r="Q470" s="148"/>
      <c r="R470" s="148"/>
      <c r="S470" s="148"/>
      <c r="T470" s="149"/>
      <c r="U470" s="148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 t="s">
        <v>144</v>
      </c>
      <c r="AF470" s="140">
        <v>0</v>
      </c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</row>
    <row r="471" spans="1:60" ht="22.5" outlineLevel="1" x14ac:dyDescent="0.2">
      <c r="A471" s="141"/>
      <c r="B471" s="141"/>
      <c r="C471" s="180" t="s">
        <v>646</v>
      </c>
      <c r="D471" s="150"/>
      <c r="E471" s="155">
        <v>8</v>
      </c>
      <c r="F471" s="159"/>
      <c r="G471" s="159"/>
      <c r="H471" s="159"/>
      <c r="I471" s="159"/>
      <c r="J471" s="159"/>
      <c r="K471" s="159"/>
      <c r="L471" s="159"/>
      <c r="M471" s="159"/>
      <c r="N471" s="148"/>
      <c r="O471" s="148"/>
      <c r="P471" s="148"/>
      <c r="Q471" s="148"/>
      <c r="R471" s="148"/>
      <c r="S471" s="148"/>
      <c r="T471" s="149"/>
      <c r="U471" s="148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144</v>
      </c>
      <c r="AF471" s="140">
        <v>0</v>
      </c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outlineLevel="1" x14ac:dyDescent="0.2">
      <c r="A472" s="141">
        <v>110</v>
      </c>
      <c r="B472" s="141" t="s">
        <v>647</v>
      </c>
      <c r="C472" s="179" t="s">
        <v>648</v>
      </c>
      <c r="D472" s="148" t="s">
        <v>303</v>
      </c>
      <c r="E472" s="154">
        <v>1.01E-2</v>
      </c>
      <c r="F472" s="158">
        <f>H472+J472</f>
        <v>0</v>
      </c>
      <c r="G472" s="159">
        <f>ROUND(E472*F472,2)</f>
        <v>0</v>
      </c>
      <c r="H472" s="159"/>
      <c r="I472" s="159">
        <f>ROUND(E472*H472,2)</f>
        <v>0</v>
      </c>
      <c r="J472" s="159"/>
      <c r="K472" s="159">
        <f>ROUND(E472*J472,2)</f>
        <v>0</v>
      </c>
      <c r="L472" s="159">
        <v>12</v>
      </c>
      <c r="M472" s="159">
        <f>G472*(1+L472/100)</f>
        <v>0</v>
      </c>
      <c r="N472" s="148">
        <v>0</v>
      </c>
      <c r="O472" s="148">
        <f>ROUND(E472*N472,5)</f>
        <v>0</v>
      </c>
      <c r="P472" s="148">
        <v>0</v>
      </c>
      <c r="Q472" s="148">
        <f>ROUND(E472*P472,5)</f>
        <v>0</v>
      </c>
      <c r="R472" s="148"/>
      <c r="S472" s="148"/>
      <c r="T472" s="149">
        <v>2.351</v>
      </c>
      <c r="U472" s="148">
        <f>ROUND(E472*T472,2)</f>
        <v>0.02</v>
      </c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142</v>
      </c>
      <c r="AF472" s="140"/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outlineLevel="1" x14ac:dyDescent="0.2">
      <c r="A473" s="141"/>
      <c r="B473" s="141"/>
      <c r="C473" s="180" t="s">
        <v>649</v>
      </c>
      <c r="D473" s="150"/>
      <c r="E473" s="155">
        <v>1.01E-2</v>
      </c>
      <c r="F473" s="159"/>
      <c r="G473" s="159"/>
      <c r="H473" s="159"/>
      <c r="I473" s="159"/>
      <c r="J473" s="159"/>
      <c r="K473" s="159"/>
      <c r="L473" s="159"/>
      <c r="M473" s="159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144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x14ac:dyDescent="0.2">
      <c r="A474" s="142" t="s">
        <v>137</v>
      </c>
      <c r="B474" s="142" t="s">
        <v>90</v>
      </c>
      <c r="C474" s="181" t="s">
        <v>91</v>
      </c>
      <c r="D474" s="151"/>
      <c r="E474" s="156"/>
      <c r="F474" s="160"/>
      <c r="G474" s="160">
        <f>SUMIF(AE475:AE503,"&lt;&gt;NOR",G475:G503)</f>
        <v>0</v>
      </c>
      <c r="H474" s="160"/>
      <c r="I474" s="160">
        <f>SUM(I475:I503)</f>
        <v>0</v>
      </c>
      <c r="J474" s="160"/>
      <c r="K474" s="160">
        <f>SUM(K475:K503)</f>
        <v>0</v>
      </c>
      <c r="L474" s="160"/>
      <c r="M474" s="160">
        <f>SUM(M475:M503)</f>
        <v>0</v>
      </c>
      <c r="N474" s="151"/>
      <c r="O474" s="151">
        <f>SUM(O475:O503)</f>
        <v>0.19252000000000002</v>
      </c>
      <c r="P474" s="151"/>
      <c r="Q474" s="151">
        <f>SUM(Q475:Q503)</f>
        <v>0.34902</v>
      </c>
      <c r="R474" s="151"/>
      <c r="S474" s="151"/>
      <c r="T474" s="152"/>
      <c r="U474" s="151">
        <f>SUM(U475:U503)</f>
        <v>18.270000000000003</v>
      </c>
      <c r="AE474" t="s">
        <v>138</v>
      </c>
    </row>
    <row r="475" spans="1:60" ht="33.75" outlineLevel="1" x14ac:dyDescent="0.2">
      <c r="A475" s="141">
        <v>111</v>
      </c>
      <c r="B475" s="141" t="s">
        <v>650</v>
      </c>
      <c r="C475" s="179" t="s">
        <v>651</v>
      </c>
      <c r="D475" s="148" t="s">
        <v>265</v>
      </c>
      <c r="E475" s="154">
        <v>14</v>
      </c>
      <c r="F475" s="158">
        <f>H475+J475</f>
        <v>0</v>
      </c>
      <c r="G475" s="159">
        <f>ROUND(E475*F475,2)</f>
        <v>0</v>
      </c>
      <c r="H475" s="159"/>
      <c r="I475" s="159">
        <f>ROUND(E475*H475,2)</f>
        <v>0</v>
      </c>
      <c r="J475" s="159"/>
      <c r="K475" s="159">
        <f>ROUND(E475*J475,2)</f>
        <v>0</v>
      </c>
      <c r="L475" s="159">
        <v>12</v>
      </c>
      <c r="M475" s="159">
        <f>G475*(1+L475/100)</f>
        <v>0</v>
      </c>
      <c r="N475" s="148">
        <v>8.0000000000000007E-5</v>
      </c>
      <c r="O475" s="148">
        <f>ROUND(E475*N475,5)</f>
        <v>1.1199999999999999E-3</v>
      </c>
      <c r="P475" s="148">
        <v>2.4930000000000001E-2</v>
      </c>
      <c r="Q475" s="148">
        <f>ROUND(E475*P475,5)</f>
        <v>0.34902</v>
      </c>
      <c r="R475" s="148"/>
      <c r="S475" s="148"/>
      <c r="T475" s="149">
        <v>0.26800000000000002</v>
      </c>
      <c r="U475" s="148">
        <f>ROUND(E475*T475,2)</f>
        <v>3.75</v>
      </c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142</v>
      </c>
      <c r="AF475" s="140"/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ht="22.5" outlineLevel="1" x14ac:dyDescent="0.2">
      <c r="A476" s="141"/>
      <c r="B476" s="141"/>
      <c r="C476" s="180" t="s">
        <v>652</v>
      </c>
      <c r="D476" s="150"/>
      <c r="E476" s="155">
        <v>1</v>
      </c>
      <c r="F476" s="159"/>
      <c r="G476" s="159"/>
      <c r="H476" s="159"/>
      <c r="I476" s="159"/>
      <c r="J476" s="159"/>
      <c r="K476" s="159"/>
      <c r="L476" s="159"/>
      <c r="M476" s="159"/>
      <c r="N476" s="148"/>
      <c r="O476" s="148"/>
      <c r="P476" s="148"/>
      <c r="Q476" s="148"/>
      <c r="R476" s="148"/>
      <c r="S476" s="148"/>
      <c r="T476" s="149"/>
      <c r="U476" s="148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 t="s">
        <v>144</v>
      </c>
      <c r="AF476" s="140">
        <v>0</v>
      </c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</row>
    <row r="477" spans="1:60" ht="22.5" outlineLevel="1" x14ac:dyDescent="0.2">
      <c r="A477" s="141"/>
      <c r="B477" s="141"/>
      <c r="C477" s="180" t="s">
        <v>653</v>
      </c>
      <c r="D477" s="150"/>
      <c r="E477" s="155">
        <v>1</v>
      </c>
      <c r="F477" s="159"/>
      <c r="G477" s="159"/>
      <c r="H477" s="159"/>
      <c r="I477" s="159"/>
      <c r="J477" s="159"/>
      <c r="K477" s="159"/>
      <c r="L477" s="159"/>
      <c r="M477" s="159"/>
      <c r="N477" s="148"/>
      <c r="O477" s="148"/>
      <c r="P477" s="148"/>
      <c r="Q477" s="148"/>
      <c r="R477" s="148"/>
      <c r="S477" s="148"/>
      <c r="T477" s="149"/>
      <c r="U477" s="148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144</v>
      </c>
      <c r="AF477" s="140">
        <v>0</v>
      </c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22.5" outlineLevel="1" x14ac:dyDescent="0.2">
      <c r="A478" s="141"/>
      <c r="B478" s="141"/>
      <c r="C478" s="180" t="s">
        <v>654</v>
      </c>
      <c r="D478" s="150"/>
      <c r="E478" s="155">
        <v>4</v>
      </c>
      <c r="F478" s="159"/>
      <c r="G478" s="159"/>
      <c r="H478" s="159"/>
      <c r="I478" s="159"/>
      <c r="J478" s="159"/>
      <c r="K478" s="159"/>
      <c r="L478" s="159"/>
      <c r="M478" s="159"/>
      <c r="N478" s="148"/>
      <c r="O478" s="148"/>
      <c r="P478" s="148"/>
      <c r="Q478" s="148"/>
      <c r="R478" s="148"/>
      <c r="S478" s="148"/>
      <c r="T478" s="149"/>
      <c r="U478" s="148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144</v>
      </c>
      <c r="AF478" s="140">
        <v>0</v>
      </c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ht="22.5" outlineLevel="1" x14ac:dyDescent="0.2">
      <c r="A479" s="141"/>
      <c r="B479" s="141"/>
      <c r="C479" s="180" t="s">
        <v>655</v>
      </c>
      <c r="D479" s="150"/>
      <c r="E479" s="155">
        <v>4</v>
      </c>
      <c r="F479" s="159"/>
      <c r="G479" s="159"/>
      <c r="H479" s="159"/>
      <c r="I479" s="159"/>
      <c r="J479" s="159"/>
      <c r="K479" s="159"/>
      <c r="L479" s="159"/>
      <c r="M479" s="159"/>
      <c r="N479" s="148"/>
      <c r="O479" s="148"/>
      <c r="P479" s="148"/>
      <c r="Q479" s="148"/>
      <c r="R479" s="148"/>
      <c r="S479" s="148"/>
      <c r="T479" s="149"/>
      <c r="U479" s="148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144</v>
      </c>
      <c r="AF479" s="140">
        <v>0</v>
      </c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ht="22.5" outlineLevel="1" x14ac:dyDescent="0.2">
      <c r="A480" s="141"/>
      <c r="B480" s="141"/>
      <c r="C480" s="180" t="s">
        <v>656</v>
      </c>
      <c r="D480" s="150"/>
      <c r="E480" s="155">
        <v>4</v>
      </c>
      <c r="F480" s="159"/>
      <c r="G480" s="159"/>
      <c r="H480" s="159"/>
      <c r="I480" s="159"/>
      <c r="J480" s="159"/>
      <c r="K480" s="159"/>
      <c r="L480" s="159"/>
      <c r="M480" s="159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144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ht="22.5" outlineLevel="1" x14ac:dyDescent="0.2">
      <c r="A481" s="141">
        <v>112</v>
      </c>
      <c r="B481" s="141" t="s">
        <v>657</v>
      </c>
      <c r="C481" s="179" t="s">
        <v>658</v>
      </c>
      <c r="D481" s="148" t="s">
        <v>265</v>
      </c>
      <c r="E481" s="154">
        <v>12</v>
      </c>
      <c r="F481" s="158">
        <f>H481+J481</f>
        <v>0</v>
      </c>
      <c r="G481" s="159">
        <f>ROUND(E481*F481,2)</f>
        <v>0</v>
      </c>
      <c r="H481" s="159"/>
      <c r="I481" s="159">
        <f>ROUND(E481*H481,2)</f>
        <v>0</v>
      </c>
      <c r="J481" s="159"/>
      <c r="K481" s="159">
        <f>ROUND(E481*J481,2)</f>
        <v>0</v>
      </c>
      <c r="L481" s="159">
        <v>12</v>
      </c>
      <c r="M481" s="159">
        <f>G481*(1+L481/100)</f>
        <v>0</v>
      </c>
      <c r="N481" s="148">
        <v>1.2760000000000001E-2</v>
      </c>
      <c r="O481" s="148">
        <f>ROUND(E481*N481,5)</f>
        <v>0.15312000000000001</v>
      </c>
      <c r="P481" s="148">
        <v>0</v>
      </c>
      <c r="Q481" s="148">
        <f>ROUND(E481*P481,5)</f>
        <v>0</v>
      </c>
      <c r="R481" s="148"/>
      <c r="S481" s="148"/>
      <c r="T481" s="149">
        <v>0.91300000000000003</v>
      </c>
      <c r="U481" s="148">
        <f>ROUND(E481*T481,2)</f>
        <v>10.96</v>
      </c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142</v>
      </c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outlineLevel="1" x14ac:dyDescent="0.2">
      <c r="A482" s="141"/>
      <c r="B482" s="141"/>
      <c r="C482" s="241" t="s">
        <v>659</v>
      </c>
      <c r="D482" s="242"/>
      <c r="E482" s="243"/>
      <c r="F482" s="244"/>
      <c r="G482" s="245"/>
      <c r="H482" s="159"/>
      <c r="I482" s="159"/>
      <c r="J482" s="159"/>
      <c r="K482" s="159"/>
      <c r="L482" s="159"/>
      <c r="M482" s="159"/>
      <c r="N482" s="148"/>
      <c r="O482" s="148"/>
      <c r="P482" s="148"/>
      <c r="Q482" s="148"/>
      <c r="R482" s="148"/>
      <c r="S482" s="148"/>
      <c r="T482" s="149"/>
      <c r="U482" s="148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240</v>
      </c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3" t="str">
        <f>C482</f>
        <v>ozn. RAD1</v>
      </c>
      <c r="BB482" s="140"/>
      <c r="BC482" s="140"/>
      <c r="BD482" s="140"/>
      <c r="BE482" s="140"/>
      <c r="BF482" s="140"/>
      <c r="BG482" s="140"/>
      <c r="BH482" s="140"/>
    </row>
    <row r="483" spans="1:60" ht="22.5" outlineLevel="1" x14ac:dyDescent="0.2">
      <c r="A483" s="141"/>
      <c r="B483" s="141"/>
      <c r="C483" s="180" t="s">
        <v>639</v>
      </c>
      <c r="D483" s="150"/>
      <c r="E483" s="155">
        <v>4</v>
      </c>
      <c r="F483" s="159"/>
      <c r="G483" s="159"/>
      <c r="H483" s="159"/>
      <c r="I483" s="159"/>
      <c r="J483" s="159"/>
      <c r="K483" s="159"/>
      <c r="L483" s="159"/>
      <c r="M483" s="159"/>
      <c r="N483" s="148"/>
      <c r="O483" s="148"/>
      <c r="P483" s="148"/>
      <c r="Q483" s="148"/>
      <c r="R483" s="148"/>
      <c r="S483" s="148"/>
      <c r="T483" s="149"/>
      <c r="U483" s="148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144</v>
      </c>
      <c r="AF483" s="140">
        <v>0</v>
      </c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0"/>
      <c r="BB483" s="140"/>
      <c r="BC483" s="140"/>
      <c r="BD483" s="140"/>
      <c r="BE483" s="140"/>
      <c r="BF483" s="140"/>
      <c r="BG483" s="140"/>
      <c r="BH483" s="140"/>
    </row>
    <row r="484" spans="1:60" ht="22.5" outlineLevel="1" x14ac:dyDescent="0.2">
      <c r="A484" s="141"/>
      <c r="B484" s="141"/>
      <c r="C484" s="180" t="s">
        <v>640</v>
      </c>
      <c r="D484" s="150"/>
      <c r="E484" s="155">
        <v>4</v>
      </c>
      <c r="F484" s="159"/>
      <c r="G484" s="159"/>
      <c r="H484" s="159"/>
      <c r="I484" s="159"/>
      <c r="J484" s="159"/>
      <c r="K484" s="159"/>
      <c r="L484" s="159"/>
      <c r="M484" s="159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144</v>
      </c>
      <c r="AF484" s="140">
        <v>0</v>
      </c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0"/>
      <c r="BB484" s="140"/>
      <c r="BC484" s="140"/>
      <c r="BD484" s="140"/>
      <c r="BE484" s="140"/>
      <c r="BF484" s="140"/>
      <c r="BG484" s="140"/>
      <c r="BH484" s="140"/>
    </row>
    <row r="485" spans="1:60" ht="22.5" outlineLevel="1" x14ac:dyDescent="0.2">
      <c r="A485" s="141"/>
      <c r="B485" s="141"/>
      <c r="C485" s="180" t="s">
        <v>641</v>
      </c>
      <c r="D485" s="150"/>
      <c r="E485" s="155">
        <v>4</v>
      </c>
      <c r="F485" s="159"/>
      <c r="G485" s="159"/>
      <c r="H485" s="159"/>
      <c r="I485" s="159"/>
      <c r="J485" s="159"/>
      <c r="K485" s="159"/>
      <c r="L485" s="159"/>
      <c r="M485" s="159"/>
      <c r="N485" s="148"/>
      <c r="O485" s="148"/>
      <c r="P485" s="148"/>
      <c r="Q485" s="148"/>
      <c r="R485" s="148"/>
      <c r="S485" s="148"/>
      <c r="T485" s="149"/>
      <c r="U485" s="148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144</v>
      </c>
      <c r="AF485" s="140">
        <v>0</v>
      </c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0"/>
      <c r="BB485" s="140"/>
      <c r="BC485" s="140"/>
      <c r="BD485" s="140"/>
      <c r="BE485" s="140"/>
      <c r="BF485" s="140"/>
      <c r="BG485" s="140"/>
      <c r="BH485" s="140"/>
    </row>
    <row r="486" spans="1:60" ht="22.5" outlineLevel="1" x14ac:dyDescent="0.2">
      <c r="A486" s="141">
        <v>113</v>
      </c>
      <c r="B486" s="141" t="s">
        <v>660</v>
      </c>
      <c r="C486" s="179" t="s">
        <v>661</v>
      </c>
      <c r="D486" s="148" t="s">
        <v>265</v>
      </c>
      <c r="E486" s="154">
        <v>3</v>
      </c>
      <c r="F486" s="158">
        <f>H486+J486</f>
        <v>0</v>
      </c>
      <c r="G486" s="159">
        <f>ROUND(E486*F486,2)</f>
        <v>0</v>
      </c>
      <c r="H486" s="159"/>
      <c r="I486" s="159">
        <f>ROUND(E486*H486,2)</f>
        <v>0</v>
      </c>
      <c r="J486" s="159"/>
      <c r="K486" s="159">
        <f>ROUND(E486*J486,2)</f>
        <v>0</v>
      </c>
      <c r="L486" s="159">
        <v>12</v>
      </c>
      <c r="M486" s="159">
        <f>G486*(1+L486/100)</f>
        <v>0</v>
      </c>
      <c r="N486" s="148">
        <v>1.2760000000000001E-2</v>
      </c>
      <c r="O486" s="148">
        <f>ROUND(E486*N486,5)</f>
        <v>3.8280000000000002E-2</v>
      </c>
      <c r="P486" s="148">
        <v>0</v>
      </c>
      <c r="Q486" s="148">
        <f>ROUND(E486*P486,5)</f>
        <v>0</v>
      </c>
      <c r="R486" s="148"/>
      <c r="S486" s="148"/>
      <c r="T486" s="149">
        <v>0.91300000000000003</v>
      </c>
      <c r="U486" s="148">
        <f>ROUND(E486*T486,2)</f>
        <v>2.74</v>
      </c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142</v>
      </c>
      <c r="AF486" s="140"/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outlineLevel="1" x14ac:dyDescent="0.2">
      <c r="A487" s="141"/>
      <c r="B487" s="141"/>
      <c r="C487" s="241" t="s">
        <v>659</v>
      </c>
      <c r="D487" s="242"/>
      <c r="E487" s="243"/>
      <c r="F487" s="244"/>
      <c r="G487" s="245"/>
      <c r="H487" s="159"/>
      <c r="I487" s="159"/>
      <c r="J487" s="159"/>
      <c r="K487" s="159"/>
      <c r="L487" s="159"/>
      <c r="M487" s="159"/>
      <c r="N487" s="148"/>
      <c r="O487" s="148"/>
      <c r="P487" s="148"/>
      <c r="Q487" s="148"/>
      <c r="R487" s="148"/>
      <c r="S487" s="148"/>
      <c r="T487" s="149"/>
      <c r="U487" s="148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 t="s">
        <v>240</v>
      </c>
      <c r="AF487" s="140"/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3" t="str">
        <f>C487</f>
        <v>ozn. RAD1</v>
      </c>
      <c r="BB487" s="140"/>
      <c r="BC487" s="140"/>
      <c r="BD487" s="140"/>
      <c r="BE487" s="140"/>
      <c r="BF487" s="140"/>
      <c r="BG487" s="140"/>
      <c r="BH487" s="140"/>
    </row>
    <row r="488" spans="1:60" ht="22.5" outlineLevel="1" x14ac:dyDescent="0.2">
      <c r="A488" s="141"/>
      <c r="B488" s="141"/>
      <c r="C488" s="180" t="s">
        <v>662</v>
      </c>
      <c r="D488" s="150"/>
      <c r="E488" s="155">
        <v>1</v>
      </c>
      <c r="F488" s="159"/>
      <c r="G488" s="159"/>
      <c r="H488" s="159"/>
      <c r="I488" s="159"/>
      <c r="J488" s="159"/>
      <c r="K488" s="159"/>
      <c r="L488" s="159"/>
      <c r="M488" s="159"/>
      <c r="N488" s="148"/>
      <c r="O488" s="148"/>
      <c r="P488" s="148"/>
      <c r="Q488" s="148"/>
      <c r="R488" s="148"/>
      <c r="S488" s="148"/>
      <c r="T488" s="149"/>
      <c r="U488" s="148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144</v>
      </c>
      <c r="AF488" s="140">
        <v>0</v>
      </c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ht="22.5" outlineLevel="1" x14ac:dyDescent="0.2">
      <c r="A489" s="141"/>
      <c r="B489" s="141"/>
      <c r="C489" s="180" t="s">
        <v>663</v>
      </c>
      <c r="D489" s="150"/>
      <c r="E489" s="155">
        <v>2</v>
      </c>
      <c r="F489" s="159"/>
      <c r="G489" s="159"/>
      <c r="H489" s="159"/>
      <c r="I489" s="159"/>
      <c r="J489" s="159"/>
      <c r="K489" s="159"/>
      <c r="L489" s="159"/>
      <c r="M489" s="159"/>
      <c r="N489" s="148"/>
      <c r="O489" s="148"/>
      <c r="P489" s="148"/>
      <c r="Q489" s="148"/>
      <c r="R489" s="148"/>
      <c r="S489" s="148"/>
      <c r="T489" s="149"/>
      <c r="U489" s="148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 t="s">
        <v>144</v>
      </c>
      <c r="AF489" s="140">
        <v>0</v>
      </c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</row>
    <row r="490" spans="1:60" outlineLevel="1" x14ac:dyDescent="0.2">
      <c r="A490" s="141">
        <v>114</v>
      </c>
      <c r="B490" s="141" t="s">
        <v>664</v>
      </c>
      <c r="C490" s="179" t="s">
        <v>665</v>
      </c>
      <c r="D490" s="148" t="s">
        <v>159</v>
      </c>
      <c r="E490" s="154">
        <v>3.75</v>
      </c>
      <c r="F490" s="158">
        <f>H490+J490</f>
        <v>0</v>
      </c>
      <c r="G490" s="159">
        <f>ROUND(E490*F490,2)</f>
        <v>0</v>
      </c>
      <c r="H490" s="159"/>
      <c r="I490" s="159">
        <f>ROUND(E490*H490,2)</f>
        <v>0</v>
      </c>
      <c r="J490" s="159"/>
      <c r="K490" s="159">
        <f>ROUND(E490*J490,2)</f>
        <v>0</v>
      </c>
      <c r="L490" s="159">
        <v>12</v>
      </c>
      <c r="M490" s="159">
        <f>G490*(1+L490/100)</f>
        <v>0</v>
      </c>
      <c r="N490" s="148">
        <v>0</v>
      </c>
      <c r="O490" s="148">
        <f>ROUND(E490*N490,5)</f>
        <v>0</v>
      </c>
      <c r="P490" s="148">
        <v>0</v>
      </c>
      <c r="Q490" s="148">
        <f>ROUND(E490*P490,5)</f>
        <v>0</v>
      </c>
      <c r="R490" s="148"/>
      <c r="S490" s="148"/>
      <c r="T490" s="149">
        <v>3.1E-2</v>
      </c>
      <c r="U490" s="148">
        <f>ROUND(E490*T490,2)</f>
        <v>0.12</v>
      </c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142</v>
      </c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</row>
    <row r="491" spans="1:60" ht="22.5" outlineLevel="1" x14ac:dyDescent="0.2">
      <c r="A491" s="141"/>
      <c r="B491" s="141"/>
      <c r="C491" s="180" t="s">
        <v>666</v>
      </c>
      <c r="D491" s="150"/>
      <c r="E491" s="155">
        <v>0.25</v>
      </c>
      <c r="F491" s="159"/>
      <c r="G491" s="159"/>
      <c r="H491" s="159"/>
      <c r="I491" s="159"/>
      <c r="J491" s="159"/>
      <c r="K491" s="159"/>
      <c r="L491" s="159"/>
      <c r="M491" s="159"/>
      <c r="N491" s="148"/>
      <c r="O491" s="148"/>
      <c r="P491" s="148"/>
      <c r="Q491" s="148"/>
      <c r="R491" s="148"/>
      <c r="S491" s="148"/>
      <c r="T491" s="149"/>
      <c r="U491" s="148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144</v>
      </c>
      <c r="AF491" s="140">
        <v>0</v>
      </c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</row>
    <row r="492" spans="1:60" ht="22.5" outlineLevel="1" x14ac:dyDescent="0.2">
      <c r="A492" s="141"/>
      <c r="B492" s="141"/>
      <c r="C492" s="180" t="s">
        <v>667</v>
      </c>
      <c r="D492" s="150"/>
      <c r="E492" s="155">
        <v>0.5</v>
      </c>
      <c r="F492" s="159"/>
      <c r="G492" s="159"/>
      <c r="H492" s="159"/>
      <c r="I492" s="159"/>
      <c r="J492" s="159"/>
      <c r="K492" s="159"/>
      <c r="L492" s="159"/>
      <c r="M492" s="159"/>
      <c r="N492" s="148"/>
      <c r="O492" s="148"/>
      <c r="P492" s="148"/>
      <c r="Q492" s="148"/>
      <c r="R492" s="148"/>
      <c r="S492" s="148"/>
      <c r="T492" s="149"/>
      <c r="U492" s="148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 t="s">
        <v>144</v>
      </c>
      <c r="AF492" s="140">
        <v>0</v>
      </c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  <c r="AV492" s="140"/>
      <c r="AW492" s="140"/>
      <c r="AX492" s="140"/>
      <c r="AY492" s="140"/>
      <c r="AZ492" s="140"/>
      <c r="BA492" s="140"/>
      <c r="BB492" s="140"/>
      <c r="BC492" s="140"/>
      <c r="BD492" s="140"/>
      <c r="BE492" s="140"/>
      <c r="BF492" s="140"/>
      <c r="BG492" s="140"/>
      <c r="BH492" s="140"/>
    </row>
    <row r="493" spans="1:60" ht="22.5" outlineLevel="1" x14ac:dyDescent="0.2">
      <c r="A493" s="141"/>
      <c r="B493" s="141"/>
      <c r="C493" s="180" t="s">
        <v>668</v>
      </c>
      <c r="D493" s="150"/>
      <c r="E493" s="155">
        <v>1</v>
      </c>
      <c r="F493" s="159"/>
      <c r="G493" s="159"/>
      <c r="H493" s="159"/>
      <c r="I493" s="159"/>
      <c r="J493" s="159"/>
      <c r="K493" s="159"/>
      <c r="L493" s="159"/>
      <c r="M493" s="159"/>
      <c r="N493" s="148"/>
      <c r="O493" s="148"/>
      <c r="P493" s="148"/>
      <c r="Q493" s="148"/>
      <c r="R493" s="148"/>
      <c r="S493" s="148"/>
      <c r="T493" s="149"/>
      <c r="U493" s="148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144</v>
      </c>
      <c r="AF493" s="140">
        <v>0</v>
      </c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ht="22.5" outlineLevel="1" x14ac:dyDescent="0.2">
      <c r="A494" s="141"/>
      <c r="B494" s="141"/>
      <c r="C494" s="180" t="s">
        <v>669</v>
      </c>
      <c r="D494" s="150"/>
      <c r="E494" s="155">
        <v>1</v>
      </c>
      <c r="F494" s="159"/>
      <c r="G494" s="159"/>
      <c r="H494" s="159"/>
      <c r="I494" s="159"/>
      <c r="J494" s="159"/>
      <c r="K494" s="159"/>
      <c r="L494" s="159"/>
      <c r="M494" s="159"/>
      <c r="N494" s="148"/>
      <c r="O494" s="148"/>
      <c r="P494" s="148"/>
      <c r="Q494" s="148"/>
      <c r="R494" s="148"/>
      <c r="S494" s="148"/>
      <c r="T494" s="149"/>
      <c r="U494" s="148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 t="s">
        <v>144</v>
      </c>
      <c r="AF494" s="140">
        <v>0</v>
      </c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  <c r="AV494" s="140"/>
      <c r="AW494" s="140"/>
      <c r="AX494" s="140"/>
      <c r="AY494" s="140"/>
      <c r="AZ494" s="140"/>
      <c r="BA494" s="140"/>
      <c r="BB494" s="140"/>
      <c r="BC494" s="140"/>
      <c r="BD494" s="140"/>
      <c r="BE494" s="140"/>
      <c r="BF494" s="140"/>
      <c r="BG494" s="140"/>
      <c r="BH494" s="140"/>
    </row>
    <row r="495" spans="1:60" ht="22.5" outlineLevel="1" x14ac:dyDescent="0.2">
      <c r="A495" s="141"/>
      <c r="B495" s="141"/>
      <c r="C495" s="180" t="s">
        <v>670</v>
      </c>
      <c r="D495" s="150"/>
      <c r="E495" s="155">
        <v>1</v>
      </c>
      <c r="F495" s="159"/>
      <c r="G495" s="159"/>
      <c r="H495" s="159"/>
      <c r="I495" s="159"/>
      <c r="J495" s="159"/>
      <c r="K495" s="159"/>
      <c r="L495" s="159"/>
      <c r="M495" s="159"/>
      <c r="N495" s="148"/>
      <c r="O495" s="148"/>
      <c r="P495" s="148"/>
      <c r="Q495" s="148"/>
      <c r="R495" s="148"/>
      <c r="S495" s="148"/>
      <c r="T495" s="149"/>
      <c r="U495" s="148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144</v>
      </c>
      <c r="AF495" s="140">
        <v>0</v>
      </c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outlineLevel="1" x14ac:dyDescent="0.2">
      <c r="A496" s="141">
        <v>115</v>
      </c>
      <c r="B496" s="141" t="s">
        <v>671</v>
      </c>
      <c r="C496" s="179" t="s">
        <v>672</v>
      </c>
      <c r="D496" s="148" t="s">
        <v>159</v>
      </c>
      <c r="E496" s="154">
        <v>3.5</v>
      </c>
      <c r="F496" s="158">
        <f>H496+J496</f>
        <v>0</v>
      </c>
      <c r="G496" s="159">
        <f>ROUND(E496*F496,2)</f>
        <v>0</v>
      </c>
      <c r="H496" s="159"/>
      <c r="I496" s="159">
        <f>ROUND(E496*H496,2)</f>
        <v>0</v>
      </c>
      <c r="J496" s="159"/>
      <c r="K496" s="159">
        <f>ROUND(E496*J496,2)</f>
        <v>0</v>
      </c>
      <c r="L496" s="159">
        <v>12</v>
      </c>
      <c r="M496" s="159">
        <f>G496*(1+L496/100)</f>
        <v>0</v>
      </c>
      <c r="N496" s="148">
        <v>0</v>
      </c>
      <c r="O496" s="148">
        <f>ROUND(E496*N496,5)</f>
        <v>0</v>
      </c>
      <c r="P496" s="148">
        <v>0</v>
      </c>
      <c r="Q496" s="148">
        <f>ROUND(E496*P496,5)</f>
        <v>0</v>
      </c>
      <c r="R496" s="148"/>
      <c r="S496" s="148"/>
      <c r="T496" s="149">
        <v>5.1999999999999998E-2</v>
      </c>
      <c r="U496" s="148">
        <f>ROUND(E496*T496,2)</f>
        <v>0.18</v>
      </c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142</v>
      </c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ht="22.5" outlineLevel="1" x14ac:dyDescent="0.2">
      <c r="A497" s="141"/>
      <c r="B497" s="141"/>
      <c r="C497" s="180" t="s">
        <v>673</v>
      </c>
      <c r="D497" s="150"/>
      <c r="E497" s="155">
        <v>0.25</v>
      </c>
      <c r="F497" s="159"/>
      <c r="G497" s="159"/>
      <c r="H497" s="159"/>
      <c r="I497" s="159"/>
      <c r="J497" s="159"/>
      <c r="K497" s="159"/>
      <c r="L497" s="159"/>
      <c r="M497" s="159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144</v>
      </c>
      <c r="AF497" s="140">
        <v>0</v>
      </c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0"/>
      <c r="BB497" s="140"/>
      <c r="BC497" s="140"/>
      <c r="BD497" s="140"/>
      <c r="BE497" s="140"/>
      <c r="BF497" s="140"/>
      <c r="BG497" s="140"/>
      <c r="BH497" s="140"/>
    </row>
    <row r="498" spans="1:60" ht="22.5" outlineLevel="1" x14ac:dyDescent="0.2">
      <c r="A498" s="141"/>
      <c r="B498" s="141"/>
      <c r="C498" s="180" t="s">
        <v>674</v>
      </c>
      <c r="D498" s="150"/>
      <c r="E498" s="155">
        <v>0.25</v>
      </c>
      <c r="F498" s="159"/>
      <c r="G498" s="159"/>
      <c r="H498" s="159"/>
      <c r="I498" s="159"/>
      <c r="J498" s="159"/>
      <c r="K498" s="159"/>
      <c r="L498" s="159"/>
      <c r="M498" s="159"/>
      <c r="N498" s="148"/>
      <c r="O498" s="148"/>
      <c r="P498" s="148"/>
      <c r="Q498" s="148"/>
      <c r="R498" s="148"/>
      <c r="S498" s="148"/>
      <c r="T498" s="149"/>
      <c r="U498" s="148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144</v>
      </c>
      <c r="AF498" s="140">
        <v>0</v>
      </c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</row>
    <row r="499" spans="1:60" ht="22.5" outlineLevel="1" x14ac:dyDescent="0.2">
      <c r="A499" s="141"/>
      <c r="B499" s="141"/>
      <c r="C499" s="180" t="s">
        <v>675</v>
      </c>
      <c r="D499" s="150"/>
      <c r="E499" s="155">
        <v>1</v>
      </c>
      <c r="F499" s="159"/>
      <c r="G499" s="159"/>
      <c r="H499" s="159"/>
      <c r="I499" s="159"/>
      <c r="J499" s="159"/>
      <c r="K499" s="159"/>
      <c r="L499" s="159"/>
      <c r="M499" s="159"/>
      <c r="N499" s="148"/>
      <c r="O499" s="148"/>
      <c r="P499" s="148"/>
      <c r="Q499" s="148"/>
      <c r="R499" s="148"/>
      <c r="S499" s="148"/>
      <c r="T499" s="149"/>
      <c r="U499" s="148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144</v>
      </c>
      <c r="AF499" s="140">
        <v>0</v>
      </c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0"/>
      <c r="BB499" s="140"/>
      <c r="BC499" s="140"/>
      <c r="BD499" s="140"/>
      <c r="BE499" s="140"/>
      <c r="BF499" s="140"/>
      <c r="BG499" s="140"/>
      <c r="BH499" s="140"/>
    </row>
    <row r="500" spans="1:60" ht="22.5" outlineLevel="1" x14ac:dyDescent="0.2">
      <c r="A500" s="141"/>
      <c r="B500" s="141"/>
      <c r="C500" s="180" t="s">
        <v>676</v>
      </c>
      <c r="D500" s="150"/>
      <c r="E500" s="155">
        <v>1</v>
      </c>
      <c r="F500" s="159"/>
      <c r="G500" s="159"/>
      <c r="H500" s="159"/>
      <c r="I500" s="159"/>
      <c r="J500" s="159"/>
      <c r="K500" s="159"/>
      <c r="L500" s="159"/>
      <c r="M500" s="159"/>
      <c r="N500" s="148"/>
      <c r="O500" s="148"/>
      <c r="P500" s="148"/>
      <c r="Q500" s="148"/>
      <c r="R500" s="148"/>
      <c r="S500" s="148"/>
      <c r="T500" s="149"/>
      <c r="U500" s="148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 t="s">
        <v>144</v>
      </c>
      <c r="AF500" s="140">
        <v>0</v>
      </c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</row>
    <row r="501" spans="1:60" ht="22.5" outlineLevel="1" x14ac:dyDescent="0.2">
      <c r="A501" s="141"/>
      <c r="B501" s="141"/>
      <c r="C501" s="180" t="s">
        <v>677</v>
      </c>
      <c r="D501" s="150"/>
      <c r="E501" s="155">
        <v>1</v>
      </c>
      <c r="F501" s="159"/>
      <c r="G501" s="159"/>
      <c r="H501" s="159"/>
      <c r="I501" s="159"/>
      <c r="J501" s="159"/>
      <c r="K501" s="159"/>
      <c r="L501" s="159"/>
      <c r="M501" s="159"/>
      <c r="N501" s="148"/>
      <c r="O501" s="148"/>
      <c r="P501" s="148"/>
      <c r="Q501" s="148"/>
      <c r="R501" s="148"/>
      <c r="S501" s="148"/>
      <c r="T501" s="149"/>
      <c r="U501" s="148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 t="s">
        <v>144</v>
      </c>
      <c r="AF501" s="140">
        <v>0</v>
      </c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  <c r="AV501" s="140"/>
      <c r="AW501" s="140"/>
      <c r="AX501" s="140"/>
      <c r="AY501" s="140"/>
      <c r="AZ501" s="140"/>
      <c r="BA501" s="140"/>
      <c r="BB501" s="140"/>
      <c r="BC501" s="140"/>
      <c r="BD501" s="140"/>
      <c r="BE501" s="140"/>
      <c r="BF501" s="140"/>
      <c r="BG501" s="140"/>
      <c r="BH501" s="140"/>
    </row>
    <row r="502" spans="1:60" outlineLevel="1" x14ac:dyDescent="0.2">
      <c r="A502" s="141">
        <v>116</v>
      </c>
      <c r="B502" s="141" t="s">
        <v>678</v>
      </c>
      <c r="C502" s="179" t="s">
        <v>679</v>
      </c>
      <c r="D502" s="148" t="s">
        <v>303</v>
      </c>
      <c r="E502" s="154">
        <v>0.1925</v>
      </c>
      <c r="F502" s="158">
        <f>H502+J502</f>
        <v>0</v>
      </c>
      <c r="G502" s="159">
        <f>ROUND(E502*F502,2)</f>
        <v>0</v>
      </c>
      <c r="H502" s="159"/>
      <c r="I502" s="159">
        <f>ROUND(E502*H502,2)</f>
        <v>0</v>
      </c>
      <c r="J502" s="159"/>
      <c r="K502" s="159">
        <f>ROUND(E502*J502,2)</f>
        <v>0</v>
      </c>
      <c r="L502" s="159">
        <v>12</v>
      </c>
      <c r="M502" s="159">
        <f>G502*(1+L502/100)</f>
        <v>0</v>
      </c>
      <c r="N502" s="148">
        <v>0</v>
      </c>
      <c r="O502" s="148">
        <f>ROUND(E502*N502,5)</f>
        <v>0</v>
      </c>
      <c r="P502" s="148">
        <v>0</v>
      </c>
      <c r="Q502" s="148">
        <f>ROUND(E502*P502,5)</f>
        <v>0</v>
      </c>
      <c r="R502" s="148"/>
      <c r="S502" s="148"/>
      <c r="T502" s="149">
        <v>2.71</v>
      </c>
      <c r="U502" s="148">
        <f>ROUND(E502*T502,2)</f>
        <v>0.52</v>
      </c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142</v>
      </c>
      <c r="AF502" s="140"/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outlineLevel="1" x14ac:dyDescent="0.2">
      <c r="A503" s="141"/>
      <c r="B503" s="141"/>
      <c r="C503" s="180" t="s">
        <v>680</v>
      </c>
      <c r="D503" s="150"/>
      <c r="E503" s="155">
        <v>0.1925</v>
      </c>
      <c r="F503" s="159"/>
      <c r="G503" s="159"/>
      <c r="H503" s="159"/>
      <c r="I503" s="159"/>
      <c r="J503" s="159"/>
      <c r="K503" s="159"/>
      <c r="L503" s="159"/>
      <c r="M503" s="159"/>
      <c r="N503" s="148"/>
      <c r="O503" s="148"/>
      <c r="P503" s="148"/>
      <c r="Q503" s="148"/>
      <c r="R503" s="148"/>
      <c r="S503" s="148"/>
      <c r="T503" s="149"/>
      <c r="U503" s="148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144</v>
      </c>
      <c r="AF503" s="140">
        <v>0</v>
      </c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x14ac:dyDescent="0.2">
      <c r="A504" s="142" t="s">
        <v>137</v>
      </c>
      <c r="B504" s="142" t="s">
        <v>92</v>
      </c>
      <c r="C504" s="181" t="s">
        <v>93</v>
      </c>
      <c r="D504" s="151"/>
      <c r="E504" s="156"/>
      <c r="F504" s="160"/>
      <c r="G504" s="160">
        <f>SUMIF(AE505:AE511,"&lt;&gt;NOR",G505:G511)</f>
        <v>0</v>
      </c>
      <c r="H504" s="160"/>
      <c r="I504" s="160">
        <f>SUM(I505:I511)</f>
        <v>0</v>
      </c>
      <c r="J504" s="160"/>
      <c r="K504" s="160">
        <f>SUM(K505:K511)</f>
        <v>0</v>
      </c>
      <c r="L504" s="160"/>
      <c r="M504" s="160">
        <f>SUM(M505:M511)</f>
        <v>0</v>
      </c>
      <c r="N504" s="151"/>
      <c r="O504" s="151">
        <f>SUM(O505:O511)</f>
        <v>0</v>
      </c>
      <c r="P504" s="151"/>
      <c r="Q504" s="151">
        <f>SUM(Q505:Q511)</f>
        <v>0.17399999999999999</v>
      </c>
      <c r="R504" s="151"/>
      <c r="S504" s="151"/>
      <c r="T504" s="152"/>
      <c r="U504" s="151">
        <f>SUM(U505:U511)</f>
        <v>10.76</v>
      </c>
      <c r="AE504" t="s">
        <v>138</v>
      </c>
    </row>
    <row r="505" spans="1:60" outlineLevel="1" x14ac:dyDescent="0.2">
      <c r="A505" s="141">
        <v>117</v>
      </c>
      <c r="B505" s="141" t="s">
        <v>681</v>
      </c>
      <c r="C505" s="179" t="s">
        <v>682</v>
      </c>
      <c r="D505" s="148" t="s">
        <v>265</v>
      </c>
      <c r="E505" s="154">
        <v>1</v>
      </c>
      <c r="F505" s="158">
        <f>H505+J505</f>
        <v>0</v>
      </c>
      <c r="G505" s="159">
        <f>ROUND(E505*F505,2)</f>
        <v>0</v>
      </c>
      <c r="H505" s="159"/>
      <c r="I505" s="159">
        <f>ROUND(E505*H505,2)</f>
        <v>0</v>
      </c>
      <c r="J505" s="159"/>
      <c r="K505" s="159">
        <f>ROUND(E505*J505,2)</f>
        <v>0</v>
      </c>
      <c r="L505" s="159">
        <v>12</v>
      </c>
      <c r="M505" s="159">
        <f>G505*(1+L505/100)</f>
        <v>0</v>
      </c>
      <c r="N505" s="148">
        <v>0</v>
      </c>
      <c r="O505" s="148">
        <f>ROUND(E505*N505,5)</f>
        <v>0</v>
      </c>
      <c r="P505" s="148">
        <v>0.17399999999999999</v>
      </c>
      <c r="Q505" s="148">
        <f>ROUND(E505*P505,5)</f>
        <v>0.17399999999999999</v>
      </c>
      <c r="R505" s="148"/>
      <c r="S505" s="148"/>
      <c r="T505" s="149">
        <v>0.95</v>
      </c>
      <c r="U505" s="148">
        <f>ROUND(E505*T505,2)</f>
        <v>0.95</v>
      </c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 t="s">
        <v>142</v>
      </c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  <c r="AV505" s="140"/>
      <c r="AW505" s="140"/>
      <c r="AX505" s="140"/>
      <c r="AY505" s="140"/>
      <c r="AZ505" s="140"/>
      <c r="BA505" s="140"/>
      <c r="BB505" s="140"/>
      <c r="BC505" s="140"/>
      <c r="BD505" s="140"/>
      <c r="BE505" s="140"/>
      <c r="BF505" s="140"/>
      <c r="BG505" s="140"/>
      <c r="BH505" s="140"/>
    </row>
    <row r="506" spans="1:60" outlineLevel="1" x14ac:dyDescent="0.2">
      <c r="A506" s="141"/>
      <c r="B506" s="141"/>
      <c r="C506" s="241" t="s">
        <v>683</v>
      </c>
      <c r="D506" s="242"/>
      <c r="E506" s="243"/>
      <c r="F506" s="244"/>
      <c r="G506" s="245"/>
      <c r="H506" s="159"/>
      <c r="I506" s="159"/>
      <c r="J506" s="159"/>
      <c r="K506" s="159"/>
      <c r="L506" s="159"/>
      <c r="M506" s="159"/>
      <c r="N506" s="148"/>
      <c r="O506" s="148"/>
      <c r="P506" s="148"/>
      <c r="Q506" s="148"/>
      <c r="R506" s="148"/>
      <c r="S506" s="148"/>
      <c r="T506" s="149"/>
      <c r="U506" s="148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240</v>
      </c>
      <c r="AF506" s="140"/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3" t="str">
        <f>C506</f>
        <v>Linka je určena pro zpětnou montáž.</v>
      </c>
      <c r="BB506" s="140"/>
      <c r="BC506" s="140"/>
      <c r="BD506" s="140"/>
      <c r="BE506" s="140"/>
      <c r="BF506" s="140"/>
      <c r="BG506" s="140"/>
      <c r="BH506" s="140"/>
    </row>
    <row r="507" spans="1:60" ht="22.5" outlineLevel="1" x14ac:dyDescent="0.2">
      <c r="A507" s="141"/>
      <c r="B507" s="141"/>
      <c r="C507" s="180" t="s">
        <v>518</v>
      </c>
      <c r="D507" s="150"/>
      <c r="E507" s="155">
        <v>1</v>
      </c>
      <c r="F507" s="159"/>
      <c r="G507" s="159"/>
      <c r="H507" s="159"/>
      <c r="I507" s="159"/>
      <c r="J507" s="159"/>
      <c r="K507" s="159"/>
      <c r="L507" s="159"/>
      <c r="M507" s="159"/>
      <c r="N507" s="148"/>
      <c r="O507" s="148"/>
      <c r="P507" s="148"/>
      <c r="Q507" s="148"/>
      <c r="R507" s="148"/>
      <c r="S507" s="148"/>
      <c r="T507" s="149"/>
      <c r="U507" s="148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 t="s">
        <v>144</v>
      </c>
      <c r="AF507" s="140">
        <v>0</v>
      </c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0"/>
      <c r="AY507" s="140"/>
      <c r="AZ507" s="140"/>
      <c r="BA507" s="140"/>
      <c r="BB507" s="140"/>
      <c r="BC507" s="140"/>
      <c r="BD507" s="140"/>
      <c r="BE507" s="140"/>
      <c r="BF507" s="140"/>
      <c r="BG507" s="140"/>
      <c r="BH507" s="140"/>
    </row>
    <row r="508" spans="1:60" ht="22.5" outlineLevel="1" x14ac:dyDescent="0.2">
      <c r="A508" s="141">
        <v>118</v>
      </c>
      <c r="B508" s="141" t="s">
        <v>684</v>
      </c>
      <c r="C508" s="179" t="s">
        <v>685</v>
      </c>
      <c r="D508" s="148" t="s">
        <v>265</v>
      </c>
      <c r="E508" s="154">
        <v>1</v>
      </c>
      <c r="F508" s="158">
        <f>H508+J508</f>
        <v>0</v>
      </c>
      <c r="G508" s="159">
        <f>ROUND(E508*F508,2)</f>
        <v>0</v>
      </c>
      <c r="H508" s="159"/>
      <c r="I508" s="159">
        <f>ROUND(E508*H508,2)</f>
        <v>0</v>
      </c>
      <c r="J508" s="159"/>
      <c r="K508" s="159">
        <f>ROUND(E508*J508,2)</f>
        <v>0</v>
      </c>
      <c r="L508" s="159">
        <v>12</v>
      </c>
      <c r="M508" s="159">
        <f>G508*(1+L508/100)</f>
        <v>0</v>
      </c>
      <c r="N508" s="148">
        <v>0</v>
      </c>
      <c r="O508" s="148">
        <f>ROUND(E508*N508,5)</f>
        <v>0</v>
      </c>
      <c r="P508" s="148">
        <v>0</v>
      </c>
      <c r="Q508" s="148">
        <f>ROUND(E508*P508,5)</f>
        <v>0</v>
      </c>
      <c r="R508" s="148"/>
      <c r="S508" s="148"/>
      <c r="T508" s="149">
        <v>9.3870000000000005</v>
      </c>
      <c r="U508" s="148">
        <f>ROUND(E508*T508,2)</f>
        <v>9.39</v>
      </c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142</v>
      </c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ht="22.5" outlineLevel="1" x14ac:dyDescent="0.2">
      <c r="A509" s="141"/>
      <c r="B509" s="141"/>
      <c r="C509" s="180" t="s">
        <v>521</v>
      </c>
      <c r="D509" s="150"/>
      <c r="E509" s="155">
        <v>1</v>
      </c>
      <c r="F509" s="159"/>
      <c r="G509" s="159"/>
      <c r="H509" s="159"/>
      <c r="I509" s="159"/>
      <c r="J509" s="159"/>
      <c r="K509" s="159"/>
      <c r="L509" s="159"/>
      <c r="M509" s="159"/>
      <c r="N509" s="148"/>
      <c r="O509" s="148"/>
      <c r="P509" s="148"/>
      <c r="Q509" s="148"/>
      <c r="R509" s="148"/>
      <c r="S509" s="148"/>
      <c r="T509" s="149"/>
      <c r="U509" s="148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144</v>
      </c>
      <c r="AF509" s="140">
        <v>0</v>
      </c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0"/>
      <c r="BB509" s="140"/>
      <c r="BC509" s="140"/>
      <c r="BD509" s="140"/>
      <c r="BE509" s="140"/>
      <c r="BF509" s="140"/>
      <c r="BG509" s="140"/>
      <c r="BH509" s="140"/>
    </row>
    <row r="510" spans="1:60" outlineLevel="1" x14ac:dyDescent="0.2">
      <c r="A510" s="141">
        <v>119</v>
      </c>
      <c r="B510" s="141" t="s">
        <v>686</v>
      </c>
      <c r="C510" s="179" t="s">
        <v>687</v>
      </c>
      <c r="D510" s="148" t="s">
        <v>303</v>
      </c>
      <c r="E510" s="154">
        <v>0.17399999999999999</v>
      </c>
      <c r="F510" s="158">
        <f>H510+J510</f>
        <v>0</v>
      </c>
      <c r="G510" s="159">
        <f>ROUND(E510*F510,2)</f>
        <v>0</v>
      </c>
      <c r="H510" s="159"/>
      <c r="I510" s="159">
        <f>ROUND(E510*H510,2)</f>
        <v>0</v>
      </c>
      <c r="J510" s="159"/>
      <c r="K510" s="159">
        <f>ROUND(E510*J510,2)</f>
        <v>0</v>
      </c>
      <c r="L510" s="159">
        <v>12</v>
      </c>
      <c r="M510" s="159">
        <f>G510*(1+L510/100)</f>
        <v>0</v>
      </c>
      <c r="N510" s="148">
        <v>0</v>
      </c>
      <c r="O510" s="148">
        <f>ROUND(E510*N510,5)</f>
        <v>0</v>
      </c>
      <c r="P510" s="148">
        <v>0</v>
      </c>
      <c r="Q510" s="148">
        <f>ROUND(E510*P510,5)</f>
        <v>0</v>
      </c>
      <c r="R510" s="148"/>
      <c r="S510" s="148"/>
      <c r="T510" s="149">
        <v>2.4209999999999998</v>
      </c>
      <c r="U510" s="148">
        <f>ROUND(E510*T510,2)</f>
        <v>0.42</v>
      </c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142</v>
      </c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0"/>
      <c r="BB510" s="140"/>
      <c r="BC510" s="140"/>
      <c r="BD510" s="140"/>
      <c r="BE510" s="140"/>
      <c r="BF510" s="140"/>
      <c r="BG510" s="140"/>
      <c r="BH510" s="140"/>
    </row>
    <row r="511" spans="1:60" outlineLevel="1" x14ac:dyDescent="0.2">
      <c r="A511" s="141"/>
      <c r="B511" s="141"/>
      <c r="C511" s="180" t="s">
        <v>688</v>
      </c>
      <c r="D511" s="150"/>
      <c r="E511" s="155">
        <v>0.17399999999999999</v>
      </c>
      <c r="F511" s="159"/>
      <c r="G511" s="159"/>
      <c r="H511" s="159"/>
      <c r="I511" s="159"/>
      <c r="J511" s="159"/>
      <c r="K511" s="159"/>
      <c r="L511" s="159"/>
      <c r="M511" s="159"/>
      <c r="N511" s="148"/>
      <c r="O511" s="148"/>
      <c r="P511" s="148"/>
      <c r="Q511" s="148"/>
      <c r="R511" s="148"/>
      <c r="S511" s="148"/>
      <c r="T511" s="149"/>
      <c r="U511" s="148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 t="s">
        <v>144</v>
      </c>
      <c r="AF511" s="140">
        <v>0</v>
      </c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  <c r="AV511" s="140"/>
      <c r="AW511" s="140"/>
      <c r="AX511" s="140"/>
      <c r="AY511" s="140"/>
      <c r="AZ511" s="140"/>
      <c r="BA511" s="140"/>
      <c r="BB511" s="140"/>
      <c r="BC511" s="140"/>
      <c r="BD511" s="140"/>
      <c r="BE511" s="140"/>
      <c r="BF511" s="140"/>
      <c r="BG511" s="140"/>
      <c r="BH511" s="140"/>
    </row>
    <row r="512" spans="1:60" x14ac:dyDescent="0.2">
      <c r="A512" s="142" t="s">
        <v>137</v>
      </c>
      <c r="B512" s="142" t="s">
        <v>94</v>
      </c>
      <c r="C512" s="181" t="s">
        <v>95</v>
      </c>
      <c r="D512" s="151"/>
      <c r="E512" s="156"/>
      <c r="F512" s="160"/>
      <c r="G512" s="160">
        <f>SUMIF(AE513:AE516,"&lt;&gt;NOR",G513:G516)</f>
        <v>0</v>
      </c>
      <c r="H512" s="160"/>
      <c r="I512" s="160">
        <f>SUM(I513:I516)</f>
        <v>0</v>
      </c>
      <c r="J512" s="160"/>
      <c r="K512" s="160">
        <f>SUM(K513:K516)</f>
        <v>0</v>
      </c>
      <c r="L512" s="160"/>
      <c r="M512" s="160">
        <f>SUM(M513:M516)</f>
        <v>0</v>
      </c>
      <c r="N512" s="151"/>
      <c r="O512" s="151">
        <f>SUM(O513:O516)</f>
        <v>0</v>
      </c>
      <c r="P512" s="151"/>
      <c r="Q512" s="151">
        <f>SUM(Q513:Q516)</f>
        <v>0</v>
      </c>
      <c r="R512" s="151"/>
      <c r="S512" s="151"/>
      <c r="T512" s="152"/>
      <c r="U512" s="151">
        <f>SUM(U513:U516)</f>
        <v>0.17</v>
      </c>
      <c r="AE512" t="s">
        <v>138</v>
      </c>
    </row>
    <row r="513" spans="1:60" outlineLevel="1" x14ac:dyDescent="0.2">
      <c r="A513" s="141">
        <v>120</v>
      </c>
      <c r="B513" s="141" t="s">
        <v>689</v>
      </c>
      <c r="C513" s="179" t="s">
        <v>690</v>
      </c>
      <c r="D513" s="148" t="s">
        <v>151</v>
      </c>
      <c r="E513" s="154">
        <v>0.72</v>
      </c>
      <c r="F513" s="158">
        <f>H513+J513</f>
        <v>0</v>
      </c>
      <c r="G513" s="159">
        <f>ROUND(E513*F513,2)</f>
        <v>0</v>
      </c>
      <c r="H513" s="159"/>
      <c r="I513" s="159">
        <f>ROUND(E513*H513,2)</f>
        <v>0</v>
      </c>
      <c r="J513" s="159"/>
      <c r="K513" s="159">
        <f>ROUND(E513*J513,2)</f>
        <v>0</v>
      </c>
      <c r="L513" s="159">
        <v>12</v>
      </c>
      <c r="M513" s="159">
        <f>G513*(1+L513/100)</f>
        <v>0</v>
      </c>
      <c r="N513" s="148">
        <v>0</v>
      </c>
      <c r="O513" s="148">
        <f>ROUND(E513*N513,5)</f>
        <v>0</v>
      </c>
      <c r="P513" s="148">
        <v>0</v>
      </c>
      <c r="Q513" s="148">
        <f>ROUND(E513*P513,5)</f>
        <v>0</v>
      </c>
      <c r="R513" s="148"/>
      <c r="S513" s="148"/>
      <c r="T513" s="149">
        <v>0.23</v>
      </c>
      <c r="U513" s="148">
        <f>ROUND(E513*T513,2)</f>
        <v>0.17</v>
      </c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 t="s">
        <v>142</v>
      </c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0"/>
      <c r="AY513" s="140"/>
      <c r="AZ513" s="140"/>
      <c r="BA513" s="140"/>
      <c r="BB513" s="140"/>
      <c r="BC513" s="140"/>
      <c r="BD513" s="140"/>
      <c r="BE513" s="140"/>
      <c r="BF513" s="140"/>
      <c r="BG513" s="140"/>
      <c r="BH513" s="140"/>
    </row>
    <row r="514" spans="1:60" ht="22.5" outlineLevel="1" x14ac:dyDescent="0.2">
      <c r="A514" s="141"/>
      <c r="B514" s="141"/>
      <c r="C514" s="180" t="s">
        <v>691</v>
      </c>
      <c r="D514" s="150"/>
      <c r="E514" s="155">
        <v>0.24</v>
      </c>
      <c r="F514" s="159"/>
      <c r="G514" s="159"/>
      <c r="H514" s="159"/>
      <c r="I514" s="159"/>
      <c r="J514" s="159"/>
      <c r="K514" s="159"/>
      <c r="L514" s="159"/>
      <c r="M514" s="159"/>
      <c r="N514" s="148"/>
      <c r="O514" s="148"/>
      <c r="P514" s="148"/>
      <c r="Q514" s="148"/>
      <c r="R514" s="148"/>
      <c r="S514" s="148"/>
      <c r="T514" s="149"/>
      <c r="U514" s="148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144</v>
      </c>
      <c r="AF514" s="140">
        <v>0</v>
      </c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ht="22.5" outlineLevel="1" x14ac:dyDescent="0.2">
      <c r="A515" s="141"/>
      <c r="B515" s="141"/>
      <c r="C515" s="180" t="s">
        <v>692</v>
      </c>
      <c r="D515" s="150"/>
      <c r="E515" s="155">
        <v>0.24</v>
      </c>
      <c r="F515" s="159"/>
      <c r="G515" s="159"/>
      <c r="H515" s="159"/>
      <c r="I515" s="159"/>
      <c r="J515" s="159"/>
      <c r="K515" s="159"/>
      <c r="L515" s="159"/>
      <c r="M515" s="159"/>
      <c r="N515" s="148"/>
      <c r="O515" s="148"/>
      <c r="P515" s="148"/>
      <c r="Q515" s="148"/>
      <c r="R515" s="148"/>
      <c r="S515" s="148"/>
      <c r="T515" s="149"/>
      <c r="U515" s="148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144</v>
      </c>
      <c r="AF515" s="140">
        <v>0</v>
      </c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ht="22.5" outlineLevel="1" x14ac:dyDescent="0.2">
      <c r="A516" s="141"/>
      <c r="B516" s="141"/>
      <c r="C516" s="180" t="s">
        <v>693</v>
      </c>
      <c r="D516" s="150"/>
      <c r="E516" s="155">
        <v>0.24</v>
      </c>
      <c r="F516" s="159"/>
      <c r="G516" s="159"/>
      <c r="H516" s="159"/>
      <c r="I516" s="159"/>
      <c r="J516" s="159"/>
      <c r="K516" s="159"/>
      <c r="L516" s="159"/>
      <c r="M516" s="159"/>
      <c r="N516" s="148"/>
      <c r="O516" s="148"/>
      <c r="P516" s="148"/>
      <c r="Q516" s="148"/>
      <c r="R516" s="148"/>
      <c r="S516" s="148"/>
      <c r="T516" s="149"/>
      <c r="U516" s="148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 t="s">
        <v>144</v>
      </c>
      <c r="AF516" s="140">
        <v>0</v>
      </c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0"/>
      <c r="AY516" s="140"/>
      <c r="AZ516" s="140"/>
      <c r="BA516" s="140"/>
      <c r="BB516" s="140"/>
      <c r="BC516" s="140"/>
      <c r="BD516" s="140"/>
      <c r="BE516" s="140"/>
      <c r="BF516" s="140"/>
      <c r="BG516" s="140"/>
      <c r="BH516" s="140"/>
    </row>
    <row r="517" spans="1:60" x14ac:dyDescent="0.2">
      <c r="A517" s="142" t="s">
        <v>137</v>
      </c>
      <c r="B517" s="142" t="s">
        <v>96</v>
      </c>
      <c r="C517" s="181" t="s">
        <v>97</v>
      </c>
      <c r="D517" s="151"/>
      <c r="E517" s="156"/>
      <c r="F517" s="160"/>
      <c r="G517" s="160">
        <f>SUMIF(AE518:AE536,"&lt;&gt;NOR",G518:G536)</f>
        <v>0</v>
      </c>
      <c r="H517" s="160"/>
      <c r="I517" s="160">
        <f>SUM(I518:I536)</f>
        <v>0</v>
      </c>
      <c r="J517" s="160"/>
      <c r="K517" s="160">
        <f>SUM(K518:K536)</f>
        <v>0</v>
      </c>
      <c r="L517" s="160"/>
      <c r="M517" s="160">
        <f>SUM(M518:M536)</f>
        <v>0</v>
      </c>
      <c r="N517" s="151"/>
      <c r="O517" s="151">
        <f>SUM(O518:O536)</f>
        <v>1.03047</v>
      </c>
      <c r="P517" s="151"/>
      <c r="Q517" s="151">
        <f>SUM(Q518:Q536)</f>
        <v>1.72E-3</v>
      </c>
      <c r="R517" s="151"/>
      <c r="S517" s="151"/>
      <c r="T517" s="152"/>
      <c r="U517" s="151">
        <f>SUM(U518:U536)</f>
        <v>34.799999999999997</v>
      </c>
      <c r="AE517" t="s">
        <v>138</v>
      </c>
    </row>
    <row r="518" spans="1:60" outlineLevel="1" x14ac:dyDescent="0.2">
      <c r="A518" s="141">
        <v>121</v>
      </c>
      <c r="B518" s="141" t="s">
        <v>694</v>
      </c>
      <c r="C518" s="179" t="s">
        <v>695</v>
      </c>
      <c r="D518" s="148" t="s">
        <v>151</v>
      </c>
      <c r="E518" s="154">
        <v>12.3</v>
      </c>
      <c r="F518" s="158">
        <f>H518+J518</f>
        <v>0</v>
      </c>
      <c r="G518" s="159">
        <f>ROUND(E518*F518,2)</f>
        <v>0</v>
      </c>
      <c r="H518" s="159"/>
      <c r="I518" s="159">
        <f>ROUND(E518*H518,2)</f>
        <v>0</v>
      </c>
      <c r="J518" s="159"/>
      <c r="K518" s="159">
        <f>ROUND(E518*J518,2)</f>
        <v>0</v>
      </c>
      <c r="L518" s="159">
        <v>12</v>
      </c>
      <c r="M518" s="159">
        <f>G518*(1+L518/100)</f>
        <v>0</v>
      </c>
      <c r="N518" s="148">
        <v>0</v>
      </c>
      <c r="O518" s="148">
        <f>ROUND(E518*N518,5)</f>
        <v>0</v>
      </c>
      <c r="P518" s="148">
        <v>1.3999999999999999E-4</v>
      </c>
      <c r="Q518" s="148">
        <f>ROUND(E518*P518,5)</f>
        <v>1.72E-3</v>
      </c>
      <c r="R518" s="148"/>
      <c r="S518" s="148"/>
      <c r="T518" s="149">
        <v>0.15</v>
      </c>
      <c r="U518" s="148">
        <f>ROUND(E518*T518,2)</f>
        <v>1.85</v>
      </c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 t="s">
        <v>142</v>
      </c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0"/>
      <c r="AY518" s="140"/>
      <c r="AZ518" s="140"/>
      <c r="BA518" s="140"/>
      <c r="BB518" s="140"/>
      <c r="BC518" s="140"/>
      <c r="BD518" s="140"/>
      <c r="BE518" s="140"/>
      <c r="BF518" s="140"/>
      <c r="BG518" s="140"/>
      <c r="BH518" s="140"/>
    </row>
    <row r="519" spans="1:60" ht="22.5" outlineLevel="1" x14ac:dyDescent="0.2">
      <c r="A519" s="141"/>
      <c r="B519" s="141"/>
      <c r="C519" s="180" t="s">
        <v>696</v>
      </c>
      <c r="D519" s="150"/>
      <c r="E519" s="155">
        <v>1.5</v>
      </c>
      <c r="F519" s="159"/>
      <c r="G519" s="159"/>
      <c r="H519" s="159"/>
      <c r="I519" s="159"/>
      <c r="J519" s="159"/>
      <c r="K519" s="159"/>
      <c r="L519" s="159"/>
      <c r="M519" s="159"/>
      <c r="N519" s="148"/>
      <c r="O519" s="148"/>
      <c r="P519" s="148"/>
      <c r="Q519" s="148"/>
      <c r="R519" s="148"/>
      <c r="S519" s="148"/>
      <c r="T519" s="149"/>
      <c r="U519" s="148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144</v>
      </c>
      <c r="AF519" s="140">
        <v>0</v>
      </c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0"/>
      <c r="BB519" s="140"/>
      <c r="BC519" s="140"/>
      <c r="BD519" s="140"/>
      <c r="BE519" s="140"/>
      <c r="BF519" s="140"/>
      <c r="BG519" s="140"/>
      <c r="BH519" s="140"/>
    </row>
    <row r="520" spans="1:60" ht="22.5" outlineLevel="1" x14ac:dyDescent="0.2">
      <c r="A520" s="141"/>
      <c r="B520" s="141"/>
      <c r="C520" s="180" t="s">
        <v>697</v>
      </c>
      <c r="D520" s="150"/>
      <c r="E520" s="155">
        <v>3.6</v>
      </c>
      <c r="F520" s="159"/>
      <c r="G520" s="159"/>
      <c r="H520" s="159"/>
      <c r="I520" s="159"/>
      <c r="J520" s="159"/>
      <c r="K520" s="159"/>
      <c r="L520" s="159"/>
      <c r="M520" s="159"/>
      <c r="N520" s="148"/>
      <c r="O520" s="148"/>
      <c r="P520" s="148"/>
      <c r="Q520" s="148"/>
      <c r="R520" s="148"/>
      <c r="S520" s="148"/>
      <c r="T520" s="149"/>
      <c r="U520" s="148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144</v>
      </c>
      <c r="AF520" s="140">
        <v>0</v>
      </c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ht="22.5" outlineLevel="1" x14ac:dyDescent="0.2">
      <c r="A521" s="141"/>
      <c r="B521" s="141"/>
      <c r="C521" s="180" t="s">
        <v>698</v>
      </c>
      <c r="D521" s="150"/>
      <c r="E521" s="155">
        <v>3.6</v>
      </c>
      <c r="F521" s="159"/>
      <c r="G521" s="159"/>
      <c r="H521" s="159"/>
      <c r="I521" s="159"/>
      <c r="J521" s="159"/>
      <c r="K521" s="159"/>
      <c r="L521" s="159"/>
      <c r="M521" s="159"/>
      <c r="N521" s="148"/>
      <c r="O521" s="148"/>
      <c r="P521" s="148"/>
      <c r="Q521" s="148"/>
      <c r="R521" s="148"/>
      <c r="S521" s="148"/>
      <c r="T521" s="149"/>
      <c r="U521" s="148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144</v>
      </c>
      <c r="AF521" s="140">
        <v>0</v>
      </c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ht="22.5" outlineLevel="1" x14ac:dyDescent="0.2">
      <c r="A522" s="141"/>
      <c r="B522" s="141"/>
      <c r="C522" s="180" t="s">
        <v>699</v>
      </c>
      <c r="D522" s="150"/>
      <c r="E522" s="155">
        <v>3.6</v>
      </c>
      <c r="F522" s="159"/>
      <c r="G522" s="159"/>
      <c r="H522" s="159"/>
      <c r="I522" s="159"/>
      <c r="J522" s="159"/>
      <c r="K522" s="159"/>
      <c r="L522" s="159"/>
      <c r="M522" s="159"/>
      <c r="N522" s="148"/>
      <c r="O522" s="148"/>
      <c r="P522" s="148"/>
      <c r="Q522" s="148"/>
      <c r="R522" s="148"/>
      <c r="S522" s="148"/>
      <c r="T522" s="149"/>
      <c r="U522" s="148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 t="s">
        <v>144</v>
      </c>
      <c r="AF522" s="140">
        <v>0</v>
      </c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0"/>
      <c r="AY522" s="140"/>
      <c r="AZ522" s="140"/>
      <c r="BA522" s="140"/>
      <c r="BB522" s="140"/>
      <c r="BC522" s="140"/>
      <c r="BD522" s="140"/>
      <c r="BE522" s="140"/>
      <c r="BF522" s="140"/>
      <c r="BG522" s="140"/>
      <c r="BH522" s="140"/>
    </row>
    <row r="523" spans="1:60" ht="22.5" outlineLevel="1" x14ac:dyDescent="0.2">
      <c r="A523" s="141">
        <v>122</v>
      </c>
      <c r="B523" s="141" t="s">
        <v>700</v>
      </c>
      <c r="C523" s="179" t="s">
        <v>701</v>
      </c>
      <c r="D523" s="148" t="s">
        <v>159</v>
      </c>
      <c r="E523" s="154">
        <v>13.43</v>
      </c>
      <c r="F523" s="158">
        <f>H523+J523</f>
        <v>0</v>
      </c>
      <c r="G523" s="159">
        <f>ROUND(E523*F523,2)</f>
        <v>0</v>
      </c>
      <c r="H523" s="159"/>
      <c r="I523" s="159">
        <f>ROUND(E523*H523,2)</f>
        <v>0</v>
      </c>
      <c r="J523" s="159"/>
      <c r="K523" s="159">
        <f>ROUND(E523*J523,2)</f>
        <v>0</v>
      </c>
      <c r="L523" s="159">
        <v>12</v>
      </c>
      <c r="M523" s="159">
        <f>G523*(1+L523/100)</f>
        <v>0</v>
      </c>
      <c r="N523" s="148">
        <v>0</v>
      </c>
      <c r="O523" s="148">
        <f>ROUND(E523*N523,5)</f>
        <v>0</v>
      </c>
      <c r="P523" s="148">
        <v>0</v>
      </c>
      <c r="Q523" s="148">
        <f>ROUND(E523*P523,5)</f>
        <v>0</v>
      </c>
      <c r="R523" s="148"/>
      <c r="S523" s="148"/>
      <c r="T523" s="149">
        <v>1.6E-2</v>
      </c>
      <c r="U523" s="148">
        <f>ROUND(E523*T523,2)</f>
        <v>0.21</v>
      </c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142</v>
      </c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ht="22.5" outlineLevel="1" x14ac:dyDescent="0.2">
      <c r="A524" s="141"/>
      <c r="B524" s="141"/>
      <c r="C524" s="180" t="s">
        <v>218</v>
      </c>
      <c r="D524" s="150"/>
      <c r="E524" s="155">
        <v>2.2999999999999998</v>
      </c>
      <c r="F524" s="159"/>
      <c r="G524" s="159"/>
      <c r="H524" s="159"/>
      <c r="I524" s="159"/>
      <c r="J524" s="159"/>
      <c r="K524" s="159"/>
      <c r="L524" s="159"/>
      <c r="M524" s="159"/>
      <c r="N524" s="148"/>
      <c r="O524" s="148"/>
      <c r="P524" s="148"/>
      <c r="Q524" s="148"/>
      <c r="R524" s="148"/>
      <c r="S524" s="148"/>
      <c r="T524" s="149"/>
      <c r="U524" s="148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144</v>
      </c>
      <c r="AF524" s="140">
        <v>0</v>
      </c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ht="22.5" outlineLevel="1" x14ac:dyDescent="0.2">
      <c r="A525" s="141"/>
      <c r="B525" s="141"/>
      <c r="C525" s="180" t="s">
        <v>219</v>
      </c>
      <c r="D525" s="150"/>
      <c r="E525" s="155">
        <v>11.13</v>
      </c>
      <c r="F525" s="159"/>
      <c r="G525" s="159"/>
      <c r="H525" s="159"/>
      <c r="I525" s="159"/>
      <c r="J525" s="159"/>
      <c r="K525" s="159"/>
      <c r="L525" s="159"/>
      <c r="M525" s="159"/>
      <c r="N525" s="148"/>
      <c r="O525" s="148"/>
      <c r="P525" s="148"/>
      <c r="Q525" s="148"/>
      <c r="R525" s="148"/>
      <c r="S525" s="148"/>
      <c r="T525" s="149"/>
      <c r="U525" s="148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144</v>
      </c>
      <c r="AF525" s="140">
        <v>0</v>
      </c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outlineLevel="1" x14ac:dyDescent="0.2">
      <c r="A526" s="141">
        <v>123</v>
      </c>
      <c r="B526" s="141" t="s">
        <v>702</v>
      </c>
      <c r="C526" s="179" t="s">
        <v>703</v>
      </c>
      <c r="D526" s="148" t="s">
        <v>159</v>
      </c>
      <c r="E526" s="154">
        <v>13.43</v>
      </c>
      <c r="F526" s="158">
        <f>H526+J526</f>
        <v>0</v>
      </c>
      <c r="G526" s="159">
        <f>ROUND(E526*F526,2)</f>
        <v>0</v>
      </c>
      <c r="H526" s="159"/>
      <c r="I526" s="159">
        <f>ROUND(E526*H526,2)</f>
        <v>0</v>
      </c>
      <c r="J526" s="159"/>
      <c r="K526" s="159">
        <f>ROUND(E526*J526,2)</f>
        <v>0</v>
      </c>
      <c r="L526" s="159">
        <v>12</v>
      </c>
      <c r="M526" s="159">
        <f>G526*(1+L526/100)</f>
        <v>0</v>
      </c>
      <c r="N526" s="148">
        <v>7.6139999999999999E-2</v>
      </c>
      <c r="O526" s="148">
        <f>ROUND(E526*N526,5)</f>
        <v>1.0225599999999999</v>
      </c>
      <c r="P526" s="148">
        <v>0</v>
      </c>
      <c r="Q526" s="148">
        <f>ROUND(E526*P526,5)</f>
        <v>0</v>
      </c>
      <c r="R526" s="148"/>
      <c r="S526" s="148"/>
      <c r="T526" s="149">
        <v>1.32961</v>
      </c>
      <c r="U526" s="148">
        <f>ROUND(E526*T526,2)</f>
        <v>17.86</v>
      </c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 t="s">
        <v>142</v>
      </c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  <c r="AV526" s="140"/>
      <c r="AW526" s="140"/>
      <c r="AX526" s="140"/>
      <c r="AY526" s="140"/>
      <c r="AZ526" s="140"/>
      <c r="BA526" s="140"/>
      <c r="BB526" s="140"/>
      <c r="BC526" s="140"/>
      <c r="BD526" s="140"/>
      <c r="BE526" s="140"/>
      <c r="BF526" s="140"/>
      <c r="BG526" s="140"/>
      <c r="BH526" s="140"/>
    </row>
    <row r="527" spans="1:60" ht="22.5" outlineLevel="1" x14ac:dyDescent="0.2">
      <c r="A527" s="141"/>
      <c r="B527" s="141"/>
      <c r="C527" s="180" t="s">
        <v>218</v>
      </c>
      <c r="D527" s="150"/>
      <c r="E527" s="155">
        <v>2.2999999999999998</v>
      </c>
      <c r="F527" s="159"/>
      <c r="G527" s="159"/>
      <c r="H527" s="159"/>
      <c r="I527" s="159"/>
      <c r="J527" s="159"/>
      <c r="K527" s="159"/>
      <c r="L527" s="159"/>
      <c r="M527" s="159"/>
      <c r="N527" s="148"/>
      <c r="O527" s="148"/>
      <c r="P527" s="148"/>
      <c r="Q527" s="148"/>
      <c r="R527" s="148"/>
      <c r="S527" s="148"/>
      <c r="T527" s="149"/>
      <c r="U527" s="148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144</v>
      </c>
      <c r="AF527" s="140">
        <v>0</v>
      </c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ht="22.5" outlineLevel="1" x14ac:dyDescent="0.2">
      <c r="A528" s="141"/>
      <c r="B528" s="141"/>
      <c r="C528" s="180" t="s">
        <v>219</v>
      </c>
      <c r="D528" s="150"/>
      <c r="E528" s="155">
        <v>11.13</v>
      </c>
      <c r="F528" s="159"/>
      <c r="G528" s="159"/>
      <c r="H528" s="159"/>
      <c r="I528" s="159"/>
      <c r="J528" s="159"/>
      <c r="K528" s="159"/>
      <c r="L528" s="159"/>
      <c r="M528" s="159"/>
      <c r="N528" s="148"/>
      <c r="O528" s="148"/>
      <c r="P528" s="148"/>
      <c r="Q528" s="148"/>
      <c r="R528" s="148"/>
      <c r="S528" s="148"/>
      <c r="T528" s="149"/>
      <c r="U528" s="148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144</v>
      </c>
      <c r="AF528" s="140">
        <v>0</v>
      </c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0"/>
      <c r="BB528" s="140"/>
      <c r="BC528" s="140"/>
      <c r="BD528" s="140"/>
      <c r="BE528" s="140"/>
      <c r="BF528" s="140"/>
      <c r="BG528" s="140"/>
      <c r="BH528" s="140"/>
    </row>
    <row r="529" spans="1:60" outlineLevel="1" x14ac:dyDescent="0.2">
      <c r="A529" s="141">
        <v>124</v>
      </c>
      <c r="B529" s="141" t="s">
        <v>704</v>
      </c>
      <c r="C529" s="179" t="s">
        <v>705</v>
      </c>
      <c r="D529" s="148" t="s">
        <v>151</v>
      </c>
      <c r="E529" s="154">
        <v>2.7</v>
      </c>
      <c r="F529" s="158">
        <f>H529+J529</f>
        <v>0</v>
      </c>
      <c r="G529" s="159">
        <f>ROUND(E529*F529,2)</f>
        <v>0</v>
      </c>
      <c r="H529" s="159"/>
      <c r="I529" s="159">
        <f>ROUND(E529*H529,2)</f>
        <v>0</v>
      </c>
      <c r="J529" s="159"/>
      <c r="K529" s="159">
        <f>ROUND(E529*J529,2)</f>
        <v>0</v>
      </c>
      <c r="L529" s="159">
        <v>12</v>
      </c>
      <c r="M529" s="159">
        <f>G529*(1+L529/100)</f>
        <v>0</v>
      </c>
      <c r="N529" s="148">
        <v>1.3999999999999999E-4</v>
      </c>
      <c r="O529" s="148">
        <f>ROUND(E529*N529,5)</f>
        <v>3.8000000000000002E-4</v>
      </c>
      <c r="P529" s="148">
        <v>0</v>
      </c>
      <c r="Q529" s="148">
        <f>ROUND(E529*P529,5)</f>
        <v>0</v>
      </c>
      <c r="R529" s="148"/>
      <c r="S529" s="148"/>
      <c r="T529" s="149">
        <v>0.15</v>
      </c>
      <c r="U529" s="148">
        <f>ROUND(E529*T529,2)</f>
        <v>0.41</v>
      </c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142</v>
      </c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ht="22.5" outlineLevel="1" x14ac:dyDescent="0.2">
      <c r="A530" s="141"/>
      <c r="B530" s="141"/>
      <c r="C530" s="180" t="s">
        <v>706</v>
      </c>
      <c r="D530" s="150"/>
      <c r="E530" s="155">
        <v>0.6</v>
      </c>
      <c r="F530" s="159"/>
      <c r="G530" s="159"/>
      <c r="H530" s="159"/>
      <c r="I530" s="159"/>
      <c r="J530" s="159"/>
      <c r="K530" s="159"/>
      <c r="L530" s="159"/>
      <c r="M530" s="159"/>
      <c r="N530" s="148"/>
      <c r="O530" s="148"/>
      <c r="P530" s="148"/>
      <c r="Q530" s="148"/>
      <c r="R530" s="148"/>
      <c r="S530" s="148"/>
      <c r="T530" s="149"/>
      <c r="U530" s="148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144</v>
      </c>
      <c r="AF530" s="140">
        <v>0</v>
      </c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ht="22.5" outlineLevel="1" x14ac:dyDescent="0.2">
      <c r="A531" s="141"/>
      <c r="B531" s="141"/>
      <c r="C531" s="180" t="s">
        <v>707</v>
      </c>
      <c r="D531" s="150"/>
      <c r="E531" s="155">
        <v>2.1</v>
      </c>
      <c r="F531" s="159"/>
      <c r="G531" s="159"/>
      <c r="H531" s="159"/>
      <c r="I531" s="159"/>
      <c r="J531" s="159"/>
      <c r="K531" s="159"/>
      <c r="L531" s="159"/>
      <c r="M531" s="159"/>
      <c r="N531" s="148"/>
      <c r="O531" s="148"/>
      <c r="P531" s="148"/>
      <c r="Q531" s="148"/>
      <c r="R531" s="148"/>
      <c r="S531" s="148"/>
      <c r="T531" s="149"/>
      <c r="U531" s="148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 t="s">
        <v>144</v>
      </c>
      <c r="AF531" s="140">
        <v>0</v>
      </c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  <c r="AV531" s="140"/>
      <c r="AW531" s="140"/>
      <c r="AX531" s="140"/>
      <c r="AY531" s="140"/>
      <c r="AZ531" s="140"/>
      <c r="BA531" s="140"/>
      <c r="BB531" s="140"/>
      <c r="BC531" s="140"/>
      <c r="BD531" s="140"/>
      <c r="BE531" s="140"/>
      <c r="BF531" s="140"/>
      <c r="BG531" s="140"/>
      <c r="BH531" s="140"/>
    </row>
    <row r="532" spans="1:60" ht="22.5" outlineLevel="1" x14ac:dyDescent="0.2">
      <c r="A532" s="141">
        <v>125</v>
      </c>
      <c r="B532" s="141" t="s">
        <v>708</v>
      </c>
      <c r="C532" s="179" t="s">
        <v>709</v>
      </c>
      <c r="D532" s="148" t="s">
        <v>151</v>
      </c>
      <c r="E532" s="154">
        <v>188.14</v>
      </c>
      <c r="F532" s="158">
        <f>H532+J532</f>
        <v>0</v>
      </c>
      <c r="G532" s="159">
        <f>ROUND(E532*F532,2)</f>
        <v>0</v>
      </c>
      <c r="H532" s="159"/>
      <c r="I532" s="159">
        <f>ROUND(E532*H532,2)</f>
        <v>0</v>
      </c>
      <c r="J532" s="159"/>
      <c r="K532" s="159">
        <f>ROUND(E532*J532,2)</f>
        <v>0</v>
      </c>
      <c r="L532" s="159">
        <v>12</v>
      </c>
      <c r="M532" s="159">
        <f>G532*(1+L532/100)</f>
        <v>0</v>
      </c>
      <c r="N532" s="148">
        <v>4.0000000000000003E-5</v>
      </c>
      <c r="O532" s="148">
        <f>ROUND(E532*N532,5)</f>
        <v>7.5300000000000002E-3</v>
      </c>
      <c r="P532" s="148">
        <v>0</v>
      </c>
      <c r="Q532" s="148">
        <f>ROUND(E532*P532,5)</f>
        <v>0</v>
      </c>
      <c r="R532" s="148"/>
      <c r="S532" s="148"/>
      <c r="T532" s="149">
        <v>7.0000000000000007E-2</v>
      </c>
      <c r="U532" s="148">
        <f>ROUND(E532*T532,2)</f>
        <v>13.17</v>
      </c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142</v>
      </c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0"/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80" t="s">
        <v>710</v>
      </c>
      <c r="D533" s="150"/>
      <c r="E533" s="155">
        <v>54.2</v>
      </c>
      <c r="F533" s="159"/>
      <c r="G533" s="159"/>
      <c r="H533" s="159"/>
      <c r="I533" s="159"/>
      <c r="J533" s="159"/>
      <c r="K533" s="159"/>
      <c r="L533" s="159"/>
      <c r="M533" s="159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144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ht="45" outlineLevel="1" x14ac:dyDescent="0.2">
      <c r="A534" s="141"/>
      <c r="B534" s="141"/>
      <c r="C534" s="180" t="s">
        <v>711</v>
      </c>
      <c r="D534" s="150"/>
      <c r="E534" s="155">
        <v>133.94</v>
      </c>
      <c r="F534" s="159"/>
      <c r="G534" s="159"/>
      <c r="H534" s="159"/>
      <c r="I534" s="159"/>
      <c r="J534" s="159"/>
      <c r="K534" s="159"/>
      <c r="L534" s="159"/>
      <c r="M534" s="159"/>
      <c r="N534" s="148"/>
      <c r="O534" s="148"/>
      <c r="P534" s="148"/>
      <c r="Q534" s="148"/>
      <c r="R534" s="148"/>
      <c r="S534" s="148"/>
      <c r="T534" s="149"/>
      <c r="U534" s="148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144</v>
      </c>
      <c r="AF534" s="140">
        <v>0</v>
      </c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outlineLevel="1" x14ac:dyDescent="0.2">
      <c r="A535" s="141">
        <v>126</v>
      </c>
      <c r="B535" s="141" t="s">
        <v>712</v>
      </c>
      <c r="C535" s="179" t="s">
        <v>713</v>
      </c>
      <c r="D535" s="148" t="s">
        <v>303</v>
      </c>
      <c r="E535" s="154">
        <v>1.0305</v>
      </c>
      <c r="F535" s="158">
        <f>H535+J535</f>
        <v>0</v>
      </c>
      <c r="G535" s="159">
        <f>ROUND(E535*F535,2)</f>
        <v>0</v>
      </c>
      <c r="H535" s="159"/>
      <c r="I535" s="159">
        <f>ROUND(E535*H535,2)</f>
        <v>0</v>
      </c>
      <c r="J535" s="159"/>
      <c r="K535" s="159">
        <f>ROUND(E535*J535,2)</f>
        <v>0</v>
      </c>
      <c r="L535" s="159">
        <v>12</v>
      </c>
      <c r="M535" s="159">
        <f>G535*(1+L535/100)</f>
        <v>0</v>
      </c>
      <c r="N535" s="148">
        <v>0</v>
      </c>
      <c r="O535" s="148">
        <f>ROUND(E535*N535,5)</f>
        <v>0</v>
      </c>
      <c r="P535" s="148">
        <v>0</v>
      </c>
      <c r="Q535" s="148">
        <f>ROUND(E535*P535,5)</f>
        <v>0</v>
      </c>
      <c r="R535" s="148"/>
      <c r="S535" s="148"/>
      <c r="T535" s="149">
        <v>1.2649999999999999</v>
      </c>
      <c r="U535" s="148">
        <f>ROUND(E535*T535,2)</f>
        <v>1.3</v>
      </c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142</v>
      </c>
      <c r="AF535" s="140"/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outlineLevel="1" x14ac:dyDescent="0.2">
      <c r="A536" s="141"/>
      <c r="B536" s="141"/>
      <c r="C536" s="180" t="s">
        <v>714</v>
      </c>
      <c r="D536" s="150"/>
      <c r="E536" s="155">
        <v>1.0305</v>
      </c>
      <c r="F536" s="159"/>
      <c r="G536" s="159"/>
      <c r="H536" s="159"/>
      <c r="I536" s="159"/>
      <c r="J536" s="159"/>
      <c r="K536" s="159"/>
      <c r="L536" s="159"/>
      <c r="M536" s="159"/>
      <c r="N536" s="148"/>
      <c r="O536" s="148"/>
      <c r="P536" s="148"/>
      <c r="Q536" s="148"/>
      <c r="R536" s="148"/>
      <c r="S536" s="148"/>
      <c r="T536" s="149"/>
      <c r="U536" s="148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144</v>
      </c>
      <c r="AF536" s="140">
        <v>0</v>
      </c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x14ac:dyDescent="0.2">
      <c r="A537" s="142" t="s">
        <v>137</v>
      </c>
      <c r="B537" s="142" t="s">
        <v>98</v>
      </c>
      <c r="C537" s="181" t="s">
        <v>99</v>
      </c>
      <c r="D537" s="151"/>
      <c r="E537" s="156"/>
      <c r="F537" s="160"/>
      <c r="G537" s="160">
        <f>SUMIF(AE538:AE580,"&lt;&gt;NOR",G538:G580)</f>
        <v>0</v>
      </c>
      <c r="H537" s="160"/>
      <c r="I537" s="160">
        <f>SUM(I538:I580)</f>
        <v>0</v>
      </c>
      <c r="J537" s="160"/>
      <c r="K537" s="160">
        <f>SUM(K538:K580)</f>
        <v>0</v>
      </c>
      <c r="L537" s="160"/>
      <c r="M537" s="160">
        <f>SUM(M538:M580)</f>
        <v>0</v>
      </c>
      <c r="N537" s="151"/>
      <c r="O537" s="151">
        <f>SUM(O538:O580)</f>
        <v>0.42690999999999996</v>
      </c>
      <c r="P537" s="151"/>
      <c r="Q537" s="151">
        <f>SUM(Q538:Q580)</f>
        <v>0</v>
      </c>
      <c r="R537" s="151"/>
      <c r="S537" s="151"/>
      <c r="T537" s="152"/>
      <c r="U537" s="151">
        <f>SUM(U538:U580)</f>
        <v>126.91</v>
      </c>
      <c r="AE537" t="s">
        <v>138</v>
      </c>
    </row>
    <row r="538" spans="1:60" ht="22.5" outlineLevel="1" x14ac:dyDescent="0.2">
      <c r="A538" s="141">
        <v>127</v>
      </c>
      <c r="B538" s="141" t="s">
        <v>715</v>
      </c>
      <c r="C538" s="179" t="s">
        <v>716</v>
      </c>
      <c r="D538" s="148" t="s">
        <v>159</v>
      </c>
      <c r="E538" s="154">
        <v>44.52</v>
      </c>
      <c r="F538" s="158">
        <f>H538+J538</f>
        <v>0</v>
      </c>
      <c r="G538" s="159">
        <f>ROUND(E538*F538,2)</f>
        <v>0</v>
      </c>
      <c r="H538" s="159"/>
      <c r="I538" s="159">
        <f>ROUND(E538*H538,2)</f>
        <v>0</v>
      </c>
      <c r="J538" s="159"/>
      <c r="K538" s="159">
        <f>ROUND(E538*J538,2)</f>
        <v>0</v>
      </c>
      <c r="L538" s="159">
        <v>12</v>
      </c>
      <c r="M538" s="159">
        <f>G538*(1+L538/100)</f>
        <v>0</v>
      </c>
      <c r="N538" s="148">
        <v>0</v>
      </c>
      <c r="O538" s="148">
        <f>ROUND(E538*N538,5)</f>
        <v>0</v>
      </c>
      <c r="P538" s="148">
        <v>0</v>
      </c>
      <c r="Q538" s="148">
        <f>ROUND(E538*P538,5)</f>
        <v>0</v>
      </c>
      <c r="R538" s="148"/>
      <c r="S538" s="148"/>
      <c r="T538" s="149">
        <v>1.6E-2</v>
      </c>
      <c r="U538" s="148">
        <f>ROUND(E538*T538,2)</f>
        <v>0.71</v>
      </c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 t="s">
        <v>142</v>
      </c>
      <c r="AF538" s="140"/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  <c r="AQ538" s="140"/>
      <c r="AR538" s="140"/>
      <c r="AS538" s="140"/>
      <c r="AT538" s="140"/>
      <c r="AU538" s="140"/>
      <c r="AV538" s="140"/>
      <c r="AW538" s="140"/>
      <c r="AX538" s="140"/>
      <c r="AY538" s="140"/>
      <c r="AZ538" s="140"/>
      <c r="BA538" s="140"/>
      <c r="BB538" s="140"/>
      <c r="BC538" s="140"/>
      <c r="BD538" s="140"/>
      <c r="BE538" s="140"/>
      <c r="BF538" s="140"/>
      <c r="BG538" s="140"/>
      <c r="BH538" s="140"/>
    </row>
    <row r="539" spans="1:60" ht="22.5" outlineLevel="1" x14ac:dyDescent="0.2">
      <c r="A539" s="141"/>
      <c r="B539" s="141"/>
      <c r="C539" s="180" t="s">
        <v>222</v>
      </c>
      <c r="D539" s="150"/>
      <c r="E539" s="155">
        <v>14.84</v>
      </c>
      <c r="F539" s="159"/>
      <c r="G539" s="159"/>
      <c r="H539" s="159"/>
      <c r="I539" s="159"/>
      <c r="J539" s="159"/>
      <c r="K539" s="159"/>
      <c r="L539" s="159"/>
      <c r="M539" s="159"/>
      <c r="N539" s="148"/>
      <c r="O539" s="148"/>
      <c r="P539" s="148"/>
      <c r="Q539" s="148"/>
      <c r="R539" s="148"/>
      <c r="S539" s="148"/>
      <c r="T539" s="149"/>
      <c r="U539" s="148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144</v>
      </c>
      <c r="AF539" s="140">
        <v>0</v>
      </c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ht="22.5" outlineLevel="1" x14ac:dyDescent="0.2">
      <c r="A540" s="141"/>
      <c r="B540" s="141"/>
      <c r="C540" s="180" t="s">
        <v>223</v>
      </c>
      <c r="D540" s="150"/>
      <c r="E540" s="155">
        <v>14.84</v>
      </c>
      <c r="F540" s="159"/>
      <c r="G540" s="159"/>
      <c r="H540" s="159"/>
      <c r="I540" s="159"/>
      <c r="J540" s="159"/>
      <c r="K540" s="159"/>
      <c r="L540" s="159"/>
      <c r="M540" s="159"/>
      <c r="N540" s="148"/>
      <c r="O540" s="148"/>
      <c r="P540" s="148"/>
      <c r="Q540" s="148"/>
      <c r="R540" s="148"/>
      <c r="S540" s="148"/>
      <c r="T540" s="149"/>
      <c r="U540" s="148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 t="s">
        <v>144</v>
      </c>
      <c r="AF540" s="140">
        <v>0</v>
      </c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0"/>
      <c r="BB540" s="140"/>
      <c r="BC540" s="140"/>
      <c r="BD540" s="140"/>
      <c r="BE540" s="140"/>
      <c r="BF540" s="140"/>
      <c r="BG540" s="140"/>
      <c r="BH540" s="140"/>
    </row>
    <row r="541" spans="1:60" ht="22.5" outlineLevel="1" x14ac:dyDescent="0.2">
      <c r="A541" s="141"/>
      <c r="B541" s="141"/>
      <c r="C541" s="180" t="s">
        <v>224</v>
      </c>
      <c r="D541" s="150"/>
      <c r="E541" s="155">
        <v>14.84</v>
      </c>
      <c r="F541" s="159"/>
      <c r="G541" s="159"/>
      <c r="H541" s="159"/>
      <c r="I541" s="159"/>
      <c r="J541" s="159"/>
      <c r="K541" s="159"/>
      <c r="L541" s="159"/>
      <c r="M541" s="159"/>
      <c r="N541" s="148"/>
      <c r="O541" s="148"/>
      <c r="P541" s="148"/>
      <c r="Q541" s="148"/>
      <c r="R541" s="148"/>
      <c r="S541" s="148"/>
      <c r="T541" s="149"/>
      <c r="U541" s="148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 t="s">
        <v>144</v>
      </c>
      <c r="AF541" s="140">
        <v>0</v>
      </c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  <c r="AQ541" s="140"/>
      <c r="AR541" s="140"/>
      <c r="AS541" s="140"/>
      <c r="AT541" s="140"/>
      <c r="AU541" s="140"/>
      <c r="AV541" s="140"/>
      <c r="AW541" s="140"/>
      <c r="AX541" s="140"/>
      <c r="AY541" s="140"/>
      <c r="AZ541" s="140"/>
      <c r="BA541" s="140"/>
      <c r="BB541" s="140"/>
      <c r="BC541" s="140"/>
      <c r="BD541" s="140"/>
      <c r="BE541" s="140"/>
      <c r="BF541" s="140"/>
      <c r="BG541" s="140"/>
      <c r="BH541" s="140"/>
    </row>
    <row r="542" spans="1:60" outlineLevel="1" x14ac:dyDescent="0.2">
      <c r="A542" s="141">
        <v>128</v>
      </c>
      <c r="B542" s="141" t="s">
        <v>717</v>
      </c>
      <c r="C542" s="179" t="s">
        <v>718</v>
      </c>
      <c r="D542" s="148" t="s">
        <v>159</v>
      </c>
      <c r="E542" s="154">
        <v>44.52</v>
      </c>
      <c r="F542" s="158">
        <f>H542+J542</f>
        <v>0</v>
      </c>
      <c r="G542" s="159">
        <f>ROUND(E542*F542,2)</f>
        <v>0</v>
      </c>
      <c r="H542" s="159"/>
      <c r="I542" s="159">
        <f>ROUND(E542*H542,2)</f>
        <v>0</v>
      </c>
      <c r="J542" s="159"/>
      <c r="K542" s="159">
        <f>ROUND(E542*J542,2)</f>
        <v>0</v>
      </c>
      <c r="L542" s="159">
        <v>12</v>
      </c>
      <c r="M542" s="159">
        <f>G542*(1+L542/100)</f>
        <v>0</v>
      </c>
      <c r="N542" s="148">
        <v>3.3E-4</v>
      </c>
      <c r="O542" s="148">
        <f>ROUND(E542*N542,5)</f>
        <v>1.469E-2</v>
      </c>
      <c r="P542" s="148">
        <v>0</v>
      </c>
      <c r="Q542" s="148">
        <f>ROUND(E542*P542,5)</f>
        <v>0</v>
      </c>
      <c r="R542" s="148"/>
      <c r="S542" s="148"/>
      <c r="T542" s="149">
        <v>0.45</v>
      </c>
      <c r="U542" s="148">
        <f>ROUND(E542*T542,2)</f>
        <v>20.03</v>
      </c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142</v>
      </c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</row>
    <row r="543" spans="1:60" ht="22.5" outlineLevel="1" x14ac:dyDescent="0.2">
      <c r="A543" s="141"/>
      <c r="B543" s="141"/>
      <c r="C543" s="180" t="s">
        <v>222</v>
      </c>
      <c r="D543" s="150"/>
      <c r="E543" s="155">
        <v>14.84</v>
      </c>
      <c r="F543" s="159"/>
      <c r="G543" s="159"/>
      <c r="H543" s="159"/>
      <c r="I543" s="159"/>
      <c r="J543" s="159"/>
      <c r="K543" s="159"/>
      <c r="L543" s="159"/>
      <c r="M543" s="159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144</v>
      </c>
      <c r="AF543" s="140">
        <v>0</v>
      </c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0"/>
      <c r="BB543" s="140"/>
      <c r="BC543" s="140"/>
      <c r="BD543" s="140"/>
      <c r="BE543" s="140"/>
      <c r="BF543" s="140"/>
      <c r="BG543" s="140"/>
      <c r="BH543" s="140"/>
    </row>
    <row r="544" spans="1:60" ht="22.5" outlineLevel="1" x14ac:dyDescent="0.2">
      <c r="A544" s="141"/>
      <c r="B544" s="141"/>
      <c r="C544" s="180" t="s">
        <v>223</v>
      </c>
      <c r="D544" s="150"/>
      <c r="E544" s="155">
        <v>14.84</v>
      </c>
      <c r="F544" s="159"/>
      <c r="G544" s="159"/>
      <c r="H544" s="159"/>
      <c r="I544" s="159"/>
      <c r="J544" s="159"/>
      <c r="K544" s="159"/>
      <c r="L544" s="159"/>
      <c r="M544" s="159"/>
      <c r="N544" s="148"/>
      <c r="O544" s="148"/>
      <c r="P544" s="148"/>
      <c r="Q544" s="148"/>
      <c r="R544" s="148"/>
      <c r="S544" s="148"/>
      <c r="T544" s="149"/>
      <c r="U544" s="148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 t="s">
        <v>144</v>
      </c>
      <c r="AF544" s="140">
        <v>0</v>
      </c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  <c r="AQ544" s="140"/>
      <c r="AR544" s="140"/>
      <c r="AS544" s="140"/>
      <c r="AT544" s="140"/>
      <c r="AU544" s="140"/>
      <c r="AV544" s="140"/>
      <c r="AW544" s="140"/>
      <c r="AX544" s="140"/>
      <c r="AY544" s="140"/>
      <c r="AZ544" s="140"/>
      <c r="BA544" s="140"/>
      <c r="BB544" s="140"/>
      <c r="BC544" s="140"/>
      <c r="BD544" s="140"/>
      <c r="BE544" s="140"/>
      <c r="BF544" s="140"/>
      <c r="BG544" s="140"/>
      <c r="BH544" s="140"/>
    </row>
    <row r="545" spans="1:60" ht="22.5" outlineLevel="1" x14ac:dyDescent="0.2">
      <c r="A545" s="141"/>
      <c r="B545" s="141"/>
      <c r="C545" s="180" t="s">
        <v>224</v>
      </c>
      <c r="D545" s="150"/>
      <c r="E545" s="155">
        <v>14.84</v>
      </c>
      <c r="F545" s="159"/>
      <c r="G545" s="159"/>
      <c r="H545" s="159"/>
      <c r="I545" s="159"/>
      <c r="J545" s="159"/>
      <c r="K545" s="159"/>
      <c r="L545" s="159"/>
      <c r="M545" s="159"/>
      <c r="N545" s="148"/>
      <c r="O545" s="148"/>
      <c r="P545" s="148"/>
      <c r="Q545" s="148"/>
      <c r="R545" s="148"/>
      <c r="S545" s="148"/>
      <c r="T545" s="149"/>
      <c r="U545" s="148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144</v>
      </c>
      <c r="AF545" s="140">
        <v>0</v>
      </c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0"/>
      <c r="BB545" s="140"/>
      <c r="BC545" s="140"/>
      <c r="BD545" s="140"/>
      <c r="BE545" s="140"/>
      <c r="BF545" s="140"/>
      <c r="BG545" s="140"/>
      <c r="BH545" s="140"/>
    </row>
    <row r="546" spans="1:60" ht="22.5" outlineLevel="1" x14ac:dyDescent="0.2">
      <c r="A546" s="141">
        <v>129</v>
      </c>
      <c r="B546" s="141" t="s">
        <v>719</v>
      </c>
      <c r="C546" s="179" t="s">
        <v>720</v>
      </c>
      <c r="D546" s="148" t="s">
        <v>159</v>
      </c>
      <c r="E546" s="154">
        <v>187.8</v>
      </c>
      <c r="F546" s="158">
        <f>H546+J546</f>
        <v>0</v>
      </c>
      <c r="G546" s="159">
        <f>ROUND(E546*F546,2)</f>
        <v>0</v>
      </c>
      <c r="H546" s="159"/>
      <c r="I546" s="159">
        <f>ROUND(E546*H546,2)</f>
        <v>0</v>
      </c>
      <c r="J546" s="159"/>
      <c r="K546" s="159">
        <f>ROUND(E546*J546,2)</f>
        <v>0</v>
      </c>
      <c r="L546" s="159">
        <v>12</v>
      </c>
      <c r="M546" s="159">
        <f>G546*(1+L546/100)</f>
        <v>0</v>
      </c>
      <c r="N546" s="148">
        <v>3.3E-4</v>
      </c>
      <c r="O546" s="148">
        <f>ROUND(E546*N546,5)</f>
        <v>6.1969999999999997E-2</v>
      </c>
      <c r="P546" s="148">
        <v>0</v>
      </c>
      <c r="Q546" s="148">
        <f>ROUND(E546*P546,5)</f>
        <v>0</v>
      </c>
      <c r="R546" s="148"/>
      <c r="S546" s="148"/>
      <c r="T546" s="149">
        <v>0.45</v>
      </c>
      <c r="U546" s="148">
        <f>ROUND(E546*T546,2)</f>
        <v>84.51</v>
      </c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142</v>
      </c>
      <c r="AF546" s="140"/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0"/>
      <c r="BB546" s="140"/>
      <c r="BC546" s="140"/>
      <c r="BD546" s="140"/>
      <c r="BE546" s="140"/>
      <c r="BF546" s="140"/>
      <c r="BG546" s="140"/>
      <c r="BH546" s="140"/>
    </row>
    <row r="547" spans="1:60" ht="33.75" outlineLevel="1" x14ac:dyDescent="0.2">
      <c r="A547" s="141"/>
      <c r="B547" s="141"/>
      <c r="C547" s="180" t="s">
        <v>190</v>
      </c>
      <c r="D547" s="150"/>
      <c r="E547" s="155">
        <v>62.6</v>
      </c>
      <c r="F547" s="159"/>
      <c r="G547" s="159"/>
      <c r="H547" s="159"/>
      <c r="I547" s="159"/>
      <c r="J547" s="159"/>
      <c r="K547" s="159"/>
      <c r="L547" s="159"/>
      <c r="M547" s="159"/>
      <c r="N547" s="148"/>
      <c r="O547" s="148"/>
      <c r="P547" s="148"/>
      <c r="Q547" s="148"/>
      <c r="R547" s="148"/>
      <c r="S547" s="148"/>
      <c r="T547" s="149"/>
      <c r="U547" s="148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 t="s">
        <v>144</v>
      </c>
      <c r="AF547" s="140">
        <v>0</v>
      </c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  <c r="AQ547" s="140"/>
      <c r="AR547" s="140"/>
      <c r="AS547" s="140"/>
      <c r="AT547" s="140"/>
      <c r="AU547" s="140"/>
      <c r="AV547" s="140"/>
      <c r="AW547" s="140"/>
      <c r="AX547" s="140"/>
      <c r="AY547" s="140"/>
      <c r="AZ547" s="140"/>
      <c r="BA547" s="140"/>
      <c r="BB547" s="140"/>
      <c r="BC547" s="140"/>
      <c r="BD547" s="140"/>
      <c r="BE547" s="140"/>
      <c r="BF547" s="140"/>
      <c r="BG547" s="140"/>
      <c r="BH547" s="140"/>
    </row>
    <row r="548" spans="1:60" ht="33.75" outlineLevel="1" x14ac:dyDescent="0.2">
      <c r="A548" s="141"/>
      <c r="B548" s="141"/>
      <c r="C548" s="180" t="s">
        <v>191</v>
      </c>
      <c r="D548" s="150"/>
      <c r="E548" s="155">
        <v>62.6</v>
      </c>
      <c r="F548" s="159"/>
      <c r="G548" s="159"/>
      <c r="H548" s="159"/>
      <c r="I548" s="159"/>
      <c r="J548" s="159"/>
      <c r="K548" s="159"/>
      <c r="L548" s="159"/>
      <c r="M548" s="159"/>
      <c r="N548" s="148"/>
      <c r="O548" s="148"/>
      <c r="P548" s="148"/>
      <c r="Q548" s="148"/>
      <c r="R548" s="148"/>
      <c r="S548" s="148"/>
      <c r="T548" s="149"/>
      <c r="U548" s="148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 t="s">
        <v>144</v>
      </c>
      <c r="AF548" s="140">
        <v>0</v>
      </c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  <c r="AQ548" s="140"/>
      <c r="AR548" s="140"/>
      <c r="AS548" s="140"/>
      <c r="AT548" s="140"/>
      <c r="AU548" s="140"/>
      <c r="AV548" s="140"/>
      <c r="AW548" s="140"/>
      <c r="AX548" s="140"/>
      <c r="AY548" s="140"/>
      <c r="AZ548" s="140"/>
      <c r="BA548" s="140"/>
      <c r="BB548" s="140"/>
      <c r="BC548" s="140"/>
      <c r="BD548" s="140"/>
      <c r="BE548" s="140"/>
      <c r="BF548" s="140"/>
      <c r="BG548" s="140"/>
      <c r="BH548" s="140"/>
    </row>
    <row r="549" spans="1:60" ht="33.75" outlineLevel="1" x14ac:dyDescent="0.2">
      <c r="A549" s="141"/>
      <c r="B549" s="141"/>
      <c r="C549" s="180" t="s">
        <v>192</v>
      </c>
      <c r="D549" s="150"/>
      <c r="E549" s="155">
        <v>62.6</v>
      </c>
      <c r="F549" s="159"/>
      <c r="G549" s="159"/>
      <c r="H549" s="159"/>
      <c r="I549" s="159"/>
      <c r="J549" s="159"/>
      <c r="K549" s="159"/>
      <c r="L549" s="159"/>
      <c r="M549" s="159"/>
      <c r="N549" s="148"/>
      <c r="O549" s="148"/>
      <c r="P549" s="148"/>
      <c r="Q549" s="148"/>
      <c r="R549" s="148"/>
      <c r="S549" s="148"/>
      <c r="T549" s="149"/>
      <c r="U549" s="148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144</v>
      </c>
      <c r="AF549" s="140">
        <v>0</v>
      </c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0"/>
      <c r="BB549" s="140"/>
      <c r="BC549" s="140"/>
      <c r="BD549" s="140"/>
      <c r="BE549" s="140"/>
      <c r="BF549" s="140"/>
      <c r="BG549" s="140"/>
      <c r="BH549" s="140"/>
    </row>
    <row r="550" spans="1:60" ht="22.5" outlineLevel="1" x14ac:dyDescent="0.2">
      <c r="A550" s="141">
        <v>130</v>
      </c>
      <c r="B550" s="141" t="s">
        <v>721</v>
      </c>
      <c r="C550" s="179" t="s">
        <v>722</v>
      </c>
      <c r="D550" s="148" t="s">
        <v>159</v>
      </c>
      <c r="E550" s="154">
        <v>38.682000000000002</v>
      </c>
      <c r="F550" s="158">
        <f>H550+J550</f>
        <v>0</v>
      </c>
      <c r="G550" s="159">
        <f>ROUND(E550*F550,2)</f>
        <v>0</v>
      </c>
      <c r="H550" s="159"/>
      <c r="I550" s="159">
        <f>ROUND(E550*H550,2)</f>
        <v>0</v>
      </c>
      <c r="J550" s="159"/>
      <c r="K550" s="159">
        <f>ROUND(E550*J550,2)</f>
        <v>0</v>
      </c>
      <c r="L550" s="159">
        <v>12</v>
      </c>
      <c r="M550" s="159">
        <f>G550*(1+L550/100)</f>
        <v>0</v>
      </c>
      <c r="N550" s="148">
        <v>3.0000000000000001E-3</v>
      </c>
      <c r="O550" s="148">
        <f>ROUND(E550*N550,5)</f>
        <v>0.11605</v>
      </c>
      <c r="P550" s="148">
        <v>0</v>
      </c>
      <c r="Q550" s="148">
        <f>ROUND(E550*P550,5)</f>
        <v>0</v>
      </c>
      <c r="R550" s="148"/>
      <c r="S550" s="148"/>
      <c r="T550" s="149">
        <v>0</v>
      </c>
      <c r="U550" s="148">
        <f>ROUND(E550*T550,2)</f>
        <v>0</v>
      </c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142</v>
      </c>
      <c r="AF550" s="140"/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0"/>
      <c r="BB550" s="140"/>
      <c r="BC550" s="140"/>
      <c r="BD550" s="140"/>
      <c r="BE550" s="140"/>
      <c r="BF550" s="140"/>
      <c r="BG550" s="140"/>
      <c r="BH550" s="140"/>
    </row>
    <row r="551" spans="1:60" ht="22.5" outlineLevel="1" x14ac:dyDescent="0.2">
      <c r="A551" s="141"/>
      <c r="B551" s="141"/>
      <c r="C551" s="241" t="s">
        <v>723</v>
      </c>
      <c r="D551" s="242"/>
      <c r="E551" s="243"/>
      <c r="F551" s="244"/>
      <c r="G551" s="245"/>
      <c r="H551" s="159"/>
      <c r="I551" s="159"/>
      <c r="J551" s="159"/>
      <c r="K551" s="159"/>
      <c r="L551" s="159"/>
      <c r="M551" s="159"/>
      <c r="N551" s="148"/>
      <c r="O551" s="148"/>
      <c r="P551" s="148"/>
      <c r="Q551" s="148"/>
      <c r="R551" s="148"/>
      <c r="S551" s="148"/>
      <c r="T551" s="149"/>
      <c r="U551" s="148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 t="s">
        <v>240</v>
      </c>
      <c r="AF551" s="140"/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  <c r="AQ551" s="140"/>
      <c r="AR551" s="140"/>
      <c r="AS551" s="140"/>
      <c r="AT551" s="140"/>
      <c r="AU551" s="140"/>
      <c r="AV551" s="140"/>
      <c r="AW551" s="140"/>
      <c r="AX551" s="140"/>
      <c r="AY551" s="140"/>
      <c r="AZ551" s="140"/>
      <c r="BA551" s="143" t="str">
        <f>C551</f>
        <v>PVC vinyl heterogenní protiskluzný R10 s embosováním, na bosou nohu třída B, role š. 2m, tloušťka 2,00mm,</v>
      </c>
      <c r="BB551" s="140"/>
      <c r="BC551" s="140"/>
      <c r="BD551" s="140"/>
      <c r="BE551" s="140"/>
      <c r="BF551" s="140"/>
      <c r="BG551" s="140"/>
      <c r="BH551" s="140"/>
    </row>
    <row r="552" spans="1:60" ht="22.5" outlineLevel="1" x14ac:dyDescent="0.2">
      <c r="A552" s="141"/>
      <c r="B552" s="141"/>
      <c r="C552" s="241" t="s">
        <v>724</v>
      </c>
      <c r="D552" s="242"/>
      <c r="E552" s="243"/>
      <c r="F552" s="244"/>
      <c r="G552" s="245"/>
      <c r="H552" s="159"/>
      <c r="I552" s="159"/>
      <c r="J552" s="159"/>
      <c r="K552" s="159"/>
      <c r="L552" s="159"/>
      <c r="M552" s="159"/>
      <c r="N552" s="148"/>
      <c r="O552" s="148"/>
      <c r="P552" s="148"/>
      <c r="Q552" s="148"/>
      <c r="R552" s="148"/>
      <c r="S552" s="148"/>
      <c r="T552" s="149"/>
      <c r="U552" s="148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240</v>
      </c>
      <c r="AF552" s="140"/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3" t="str">
        <f>C552</f>
        <v>nášlapná vrstva 0,70mm, zátěž 34/43, otlak do 0,05mm, hořlavost Bfl S1, rozměrová stálost &lt;0,1%, protiskluz µ min. 0,6</v>
      </c>
      <c r="BB552" s="140"/>
      <c r="BC552" s="140"/>
      <c r="BD552" s="140"/>
      <c r="BE552" s="140"/>
      <c r="BF552" s="140"/>
      <c r="BG552" s="140"/>
      <c r="BH552" s="140"/>
    </row>
    <row r="553" spans="1:60" outlineLevel="1" x14ac:dyDescent="0.2">
      <c r="A553" s="141"/>
      <c r="B553" s="141"/>
      <c r="C553" s="241" t="s">
        <v>725</v>
      </c>
      <c r="D553" s="242"/>
      <c r="E553" s="243"/>
      <c r="F553" s="244"/>
      <c r="G553" s="245"/>
      <c r="H553" s="159"/>
      <c r="I553" s="159"/>
      <c r="J553" s="159"/>
      <c r="K553" s="159"/>
      <c r="L553" s="159"/>
      <c r="M553" s="159"/>
      <c r="N553" s="148"/>
      <c r="O553" s="148"/>
      <c r="P553" s="148"/>
      <c r="Q553" s="148"/>
      <c r="R553" s="148"/>
      <c r="S553" s="148"/>
      <c r="T553" s="149"/>
      <c r="U553" s="148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240</v>
      </c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3" t="str">
        <f>C553</f>
        <v>bez ftalátů, INDOOR AIR COMFORT GOLD</v>
      </c>
      <c r="BB553" s="140"/>
      <c r="BC553" s="140"/>
      <c r="BD553" s="140"/>
      <c r="BE553" s="140"/>
      <c r="BF553" s="140"/>
      <c r="BG553" s="140"/>
      <c r="BH553" s="140"/>
    </row>
    <row r="554" spans="1:60" ht="22.5" outlineLevel="1" x14ac:dyDescent="0.2">
      <c r="A554" s="141"/>
      <c r="B554" s="141"/>
      <c r="C554" s="180" t="s">
        <v>726</v>
      </c>
      <c r="D554" s="150"/>
      <c r="E554" s="155">
        <v>12.894</v>
      </c>
      <c r="F554" s="159"/>
      <c r="G554" s="159"/>
      <c r="H554" s="159"/>
      <c r="I554" s="159"/>
      <c r="J554" s="159"/>
      <c r="K554" s="159"/>
      <c r="L554" s="159"/>
      <c r="M554" s="159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144</v>
      </c>
      <c r="AF554" s="140">
        <v>0</v>
      </c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0"/>
      <c r="BB554" s="140"/>
      <c r="BC554" s="140"/>
      <c r="BD554" s="140"/>
      <c r="BE554" s="140"/>
      <c r="BF554" s="140"/>
      <c r="BG554" s="140"/>
      <c r="BH554" s="140"/>
    </row>
    <row r="555" spans="1:60" ht="22.5" outlineLevel="1" x14ac:dyDescent="0.2">
      <c r="A555" s="141"/>
      <c r="B555" s="141"/>
      <c r="C555" s="180" t="s">
        <v>727</v>
      </c>
      <c r="D555" s="150"/>
      <c r="E555" s="155">
        <v>12.894</v>
      </c>
      <c r="F555" s="159"/>
      <c r="G555" s="159"/>
      <c r="H555" s="159"/>
      <c r="I555" s="159"/>
      <c r="J555" s="159"/>
      <c r="K555" s="159"/>
      <c r="L555" s="159"/>
      <c r="M555" s="159"/>
      <c r="N555" s="148"/>
      <c r="O555" s="148"/>
      <c r="P555" s="148"/>
      <c r="Q555" s="148"/>
      <c r="R555" s="148"/>
      <c r="S555" s="148"/>
      <c r="T555" s="149"/>
      <c r="U555" s="148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 t="s">
        <v>144</v>
      </c>
      <c r="AF555" s="140">
        <v>0</v>
      </c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  <c r="AQ555" s="140"/>
      <c r="AR555" s="140"/>
      <c r="AS555" s="140"/>
      <c r="AT555" s="140"/>
      <c r="AU555" s="140"/>
      <c r="AV555" s="140"/>
      <c r="AW555" s="140"/>
      <c r="AX555" s="140"/>
      <c r="AY555" s="140"/>
      <c r="AZ555" s="140"/>
      <c r="BA555" s="140"/>
      <c r="BB555" s="140"/>
      <c r="BC555" s="140"/>
      <c r="BD555" s="140"/>
      <c r="BE555" s="140"/>
      <c r="BF555" s="140"/>
      <c r="BG555" s="140"/>
      <c r="BH555" s="140"/>
    </row>
    <row r="556" spans="1:60" ht="22.5" outlineLevel="1" x14ac:dyDescent="0.2">
      <c r="A556" s="141"/>
      <c r="B556" s="141"/>
      <c r="C556" s="180" t="s">
        <v>728</v>
      </c>
      <c r="D556" s="150"/>
      <c r="E556" s="155">
        <v>12.894</v>
      </c>
      <c r="F556" s="159"/>
      <c r="G556" s="159"/>
      <c r="H556" s="159"/>
      <c r="I556" s="159"/>
      <c r="J556" s="159"/>
      <c r="K556" s="159"/>
      <c r="L556" s="159"/>
      <c r="M556" s="159"/>
      <c r="N556" s="148"/>
      <c r="O556" s="148"/>
      <c r="P556" s="148"/>
      <c r="Q556" s="148"/>
      <c r="R556" s="148"/>
      <c r="S556" s="148"/>
      <c r="T556" s="149"/>
      <c r="U556" s="148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 t="s">
        <v>144</v>
      </c>
      <c r="AF556" s="140">
        <v>0</v>
      </c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  <c r="AQ556" s="140"/>
      <c r="AR556" s="140"/>
      <c r="AS556" s="140"/>
      <c r="AT556" s="140"/>
      <c r="AU556" s="140"/>
      <c r="AV556" s="140"/>
      <c r="AW556" s="140"/>
      <c r="AX556" s="140"/>
      <c r="AY556" s="140"/>
      <c r="AZ556" s="140"/>
      <c r="BA556" s="140"/>
      <c r="BB556" s="140"/>
      <c r="BC556" s="140"/>
      <c r="BD556" s="140"/>
      <c r="BE556" s="140"/>
      <c r="BF556" s="140"/>
      <c r="BG556" s="140"/>
      <c r="BH556" s="140"/>
    </row>
    <row r="557" spans="1:60" ht="22.5" outlineLevel="1" x14ac:dyDescent="0.2">
      <c r="A557" s="141">
        <v>131</v>
      </c>
      <c r="B557" s="141" t="s">
        <v>729</v>
      </c>
      <c r="C557" s="179" t="s">
        <v>730</v>
      </c>
      <c r="D557" s="148" t="s">
        <v>159</v>
      </c>
      <c r="E557" s="154">
        <v>8.0640000000000001</v>
      </c>
      <c r="F557" s="158">
        <f>H557+J557</f>
        <v>0</v>
      </c>
      <c r="G557" s="159">
        <f>ROUND(E557*F557,2)</f>
        <v>0</v>
      </c>
      <c r="H557" s="159"/>
      <c r="I557" s="159">
        <f>ROUND(E557*H557,2)</f>
        <v>0</v>
      </c>
      <c r="J557" s="159"/>
      <c r="K557" s="159">
        <f>ROUND(E557*J557,2)</f>
        <v>0</v>
      </c>
      <c r="L557" s="159">
        <v>12</v>
      </c>
      <c r="M557" s="159">
        <f>G557*(1+L557/100)</f>
        <v>0</v>
      </c>
      <c r="N557" s="148">
        <v>3.0000000000000001E-3</v>
      </c>
      <c r="O557" s="148">
        <f>ROUND(E557*N557,5)</f>
        <v>2.419E-2</v>
      </c>
      <c r="P557" s="148">
        <v>0</v>
      </c>
      <c r="Q557" s="148">
        <f>ROUND(E557*P557,5)</f>
        <v>0</v>
      </c>
      <c r="R557" s="148"/>
      <c r="S557" s="148"/>
      <c r="T557" s="149">
        <v>0</v>
      </c>
      <c r="U557" s="148">
        <f>ROUND(E557*T557,2)</f>
        <v>0</v>
      </c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142</v>
      </c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0"/>
      <c r="BB557" s="140"/>
      <c r="BC557" s="140"/>
      <c r="BD557" s="140"/>
      <c r="BE557" s="140"/>
      <c r="BF557" s="140"/>
      <c r="BG557" s="140"/>
      <c r="BH557" s="140"/>
    </row>
    <row r="558" spans="1:60" ht="22.5" outlineLevel="1" x14ac:dyDescent="0.2">
      <c r="A558" s="141"/>
      <c r="B558" s="141"/>
      <c r="C558" s="241" t="s">
        <v>731</v>
      </c>
      <c r="D558" s="242"/>
      <c r="E558" s="243"/>
      <c r="F558" s="244"/>
      <c r="G558" s="245"/>
      <c r="H558" s="159"/>
      <c r="I558" s="159"/>
      <c r="J558" s="159"/>
      <c r="K558" s="159"/>
      <c r="L558" s="159"/>
      <c r="M558" s="159"/>
      <c r="N558" s="148"/>
      <c r="O558" s="148"/>
      <c r="P558" s="148"/>
      <c r="Q558" s="148"/>
      <c r="R558" s="148"/>
      <c r="S558" s="148"/>
      <c r="T558" s="149"/>
      <c r="U558" s="148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240</v>
      </c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3" t="str">
        <f>C558</f>
        <v>PVC vinyl heterogenní protiskluzný R10, na bosou nohu třída C, role š. 2m, tloušťka 2,00mm, nášlapná vrstva 0,70mm,</v>
      </c>
      <c r="BB558" s="140"/>
      <c r="BC558" s="140"/>
      <c r="BD558" s="140"/>
      <c r="BE558" s="140"/>
      <c r="BF558" s="140"/>
      <c r="BG558" s="140"/>
      <c r="BH558" s="140"/>
    </row>
    <row r="559" spans="1:60" ht="22.5" outlineLevel="1" x14ac:dyDescent="0.2">
      <c r="A559" s="141"/>
      <c r="B559" s="141"/>
      <c r="C559" s="241" t="s">
        <v>732</v>
      </c>
      <c r="D559" s="242"/>
      <c r="E559" s="243"/>
      <c r="F559" s="244"/>
      <c r="G559" s="245"/>
      <c r="H559" s="159"/>
      <c r="I559" s="159"/>
      <c r="J559" s="159"/>
      <c r="K559" s="159"/>
      <c r="L559" s="159"/>
      <c r="M559" s="159"/>
      <c r="N559" s="148"/>
      <c r="O559" s="148"/>
      <c r="P559" s="148"/>
      <c r="Q559" s="148"/>
      <c r="R559" s="148"/>
      <c r="S559" s="148"/>
      <c r="T559" s="149"/>
      <c r="U559" s="148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 t="s">
        <v>240</v>
      </c>
      <c r="AF559" s="140"/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3" t="str">
        <f>C559</f>
        <v>zátěž 34/43, otlak do 0,05mm, hořlavost Bfl S1, rozměrová stálost &lt;0,1%, protiskluz µ min. 0,6, bez ftalátů,</v>
      </c>
      <c r="BB559" s="140"/>
      <c r="BC559" s="140"/>
      <c r="BD559" s="140"/>
      <c r="BE559" s="140"/>
      <c r="BF559" s="140"/>
      <c r="BG559" s="140"/>
      <c r="BH559" s="140"/>
    </row>
    <row r="560" spans="1:60" outlineLevel="1" x14ac:dyDescent="0.2">
      <c r="A560" s="141"/>
      <c r="B560" s="141"/>
      <c r="C560" s="241" t="s">
        <v>733</v>
      </c>
      <c r="D560" s="242"/>
      <c r="E560" s="243"/>
      <c r="F560" s="244"/>
      <c r="G560" s="245"/>
      <c r="H560" s="159"/>
      <c r="I560" s="159"/>
      <c r="J560" s="159"/>
      <c r="K560" s="159"/>
      <c r="L560" s="159"/>
      <c r="M560" s="159"/>
      <c r="N560" s="148"/>
      <c r="O560" s="148"/>
      <c r="P560" s="148"/>
      <c r="Q560" s="148"/>
      <c r="R560" s="148"/>
      <c r="S560" s="148"/>
      <c r="T560" s="149"/>
      <c r="U560" s="148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 t="s">
        <v>240</v>
      </c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  <c r="AQ560" s="140"/>
      <c r="AR560" s="140"/>
      <c r="AS560" s="140"/>
      <c r="AT560" s="140"/>
      <c r="AU560" s="140"/>
      <c r="AV560" s="140"/>
      <c r="AW560" s="140"/>
      <c r="AX560" s="140"/>
      <c r="AY560" s="140"/>
      <c r="AZ560" s="140"/>
      <c r="BA560" s="143" t="str">
        <f>C560</f>
        <v>INDOOR AIR COMFORT GOLD</v>
      </c>
      <c r="BB560" s="140"/>
      <c r="BC560" s="140"/>
      <c r="BD560" s="140"/>
      <c r="BE560" s="140"/>
      <c r="BF560" s="140"/>
      <c r="BG560" s="140"/>
      <c r="BH560" s="140"/>
    </row>
    <row r="561" spans="1:60" ht="22.5" outlineLevel="1" x14ac:dyDescent="0.2">
      <c r="A561" s="141"/>
      <c r="B561" s="141"/>
      <c r="C561" s="180" t="s">
        <v>734</v>
      </c>
      <c r="D561" s="150"/>
      <c r="E561" s="155">
        <v>2.6880000000000002</v>
      </c>
      <c r="F561" s="159"/>
      <c r="G561" s="159"/>
      <c r="H561" s="159"/>
      <c r="I561" s="159"/>
      <c r="J561" s="159"/>
      <c r="K561" s="159"/>
      <c r="L561" s="159"/>
      <c r="M561" s="159"/>
      <c r="N561" s="148"/>
      <c r="O561" s="148"/>
      <c r="P561" s="148"/>
      <c r="Q561" s="148"/>
      <c r="R561" s="148"/>
      <c r="S561" s="148"/>
      <c r="T561" s="149"/>
      <c r="U561" s="148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 t="s">
        <v>144</v>
      </c>
      <c r="AF561" s="140">
        <v>0</v>
      </c>
      <c r="AG561" s="140"/>
      <c r="AH561" s="140"/>
      <c r="AI561" s="140"/>
      <c r="AJ561" s="140"/>
      <c r="AK561" s="140"/>
      <c r="AL561" s="140"/>
      <c r="AM561" s="140"/>
      <c r="AN561" s="140"/>
      <c r="AO561" s="140"/>
      <c r="AP561" s="140"/>
      <c r="AQ561" s="140"/>
      <c r="AR561" s="140"/>
      <c r="AS561" s="140"/>
      <c r="AT561" s="140"/>
      <c r="AU561" s="140"/>
      <c r="AV561" s="140"/>
      <c r="AW561" s="140"/>
      <c r="AX561" s="140"/>
      <c r="AY561" s="140"/>
      <c r="AZ561" s="140"/>
      <c r="BA561" s="140"/>
      <c r="BB561" s="140"/>
      <c r="BC561" s="140"/>
      <c r="BD561" s="140"/>
      <c r="BE561" s="140"/>
      <c r="BF561" s="140"/>
      <c r="BG561" s="140"/>
      <c r="BH561" s="140"/>
    </row>
    <row r="562" spans="1:60" ht="22.5" outlineLevel="1" x14ac:dyDescent="0.2">
      <c r="A562" s="141"/>
      <c r="B562" s="141"/>
      <c r="C562" s="180" t="s">
        <v>735</v>
      </c>
      <c r="D562" s="150"/>
      <c r="E562" s="155">
        <v>2.6880000000000002</v>
      </c>
      <c r="F562" s="159"/>
      <c r="G562" s="159"/>
      <c r="H562" s="159"/>
      <c r="I562" s="159"/>
      <c r="J562" s="159"/>
      <c r="K562" s="159"/>
      <c r="L562" s="159"/>
      <c r="M562" s="159"/>
      <c r="N562" s="148"/>
      <c r="O562" s="148"/>
      <c r="P562" s="148"/>
      <c r="Q562" s="148"/>
      <c r="R562" s="148"/>
      <c r="S562" s="148"/>
      <c r="T562" s="149"/>
      <c r="U562" s="148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 t="s">
        <v>144</v>
      </c>
      <c r="AF562" s="140">
        <v>0</v>
      </c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  <c r="AQ562" s="140"/>
      <c r="AR562" s="140"/>
      <c r="AS562" s="140"/>
      <c r="AT562" s="140"/>
      <c r="AU562" s="140"/>
      <c r="AV562" s="140"/>
      <c r="AW562" s="140"/>
      <c r="AX562" s="140"/>
      <c r="AY562" s="140"/>
      <c r="AZ562" s="140"/>
      <c r="BA562" s="140"/>
      <c r="BB562" s="140"/>
      <c r="BC562" s="140"/>
      <c r="BD562" s="140"/>
      <c r="BE562" s="140"/>
      <c r="BF562" s="140"/>
      <c r="BG562" s="140"/>
      <c r="BH562" s="140"/>
    </row>
    <row r="563" spans="1:60" ht="22.5" outlineLevel="1" x14ac:dyDescent="0.2">
      <c r="A563" s="141"/>
      <c r="B563" s="141"/>
      <c r="C563" s="180" t="s">
        <v>736</v>
      </c>
      <c r="D563" s="150"/>
      <c r="E563" s="155">
        <v>2.6880000000000002</v>
      </c>
      <c r="F563" s="159"/>
      <c r="G563" s="159"/>
      <c r="H563" s="159"/>
      <c r="I563" s="159"/>
      <c r="J563" s="159"/>
      <c r="K563" s="159"/>
      <c r="L563" s="159"/>
      <c r="M563" s="159"/>
      <c r="N563" s="148"/>
      <c r="O563" s="148"/>
      <c r="P563" s="148"/>
      <c r="Q563" s="148"/>
      <c r="R563" s="148"/>
      <c r="S563" s="148"/>
      <c r="T563" s="149"/>
      <c r="U563" s="148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 t="s">
        <v>144</v>
      </c>
      <c r="AF563" s="140">
        <v>0</v>
      </c>
      <c r="AG563" s="140"/>
      <c r="AH563" s="140"/>
      <c r="AI563" s="140"/>
      <c r="AJ563" s="140"/>
      <c r="AK563" s="140"/>
      <c r="AL563" s="140"/>
      <c r="AM563" s="140"/>
      <c r="AN563" s="140"/>
      <c r="AO563" s="140"/>
      <c r="AP563" s="140"/>
      <c r="AQ563" s="140"/>
      <c r="AR563" s="140"/>
      <c r="AS563" s="140"/>
      <c r="AT563" s="140"/>
      <c r="AU563" s="140"/>
      <c r="AV563" s="140"/>
      <c r="AW563" s="140"/>
      <c r="AX563" s="140"/>
      <c r="AY563" s="140"/>
      <c r="AZ563" s="140"/>
      <c r="BA563" s="140"/>
      <c r="BB563" s="140"/>
      <c r="BC563" s="140"/>
      <c r="BD563" s="140"/>
      <c r="BE563" s="140"/>
      <c r="BF563" s="140"/>
      <c r="BG563" s="140"/>
      <c r="BH563" s="140"/>
    </row>
    <row r="564" spans="1:60" ht="22.5" outlineLevel="1" x14ac:dyDescent="0.2">
      <c r="A564" s="141">
        <v>132</v>
      </c>
      <c r="B564" s="141" t="s">
        <v>737</v>
      </c>
      <c r="C564" s="179" t="s">
        <v>738</v>
      </c>
      <c r="D564" s="148" t="s">
        <v>159</v>
      </c>
      <c r="E564" s="154">
        <v>197.19</v>
      </c>
      <c r="F564" s="158">
        <f>H564+J564</f>
        <v>0</v>
      </c>
      <c r="G564" s="159">
        <f>ROUND(E564*F564,2)</f>
        <v>0</v>
      </c>
      <c r="H564" s="159"/>
      <c r="I564" s="159">
        <f>ROUND(E564*H564,2)</f>
        <v>0</v>
      </c>
      <c r="J564" s="159"/>
      <c r="K564" s="159">
        <f>ROUND(E564*J564,2)</f>
        <v>0</v>
      </c>
      <c r="L564" s="159">
        <v>12</v>
      </c>
      <c r="M564" s="159">
        <f>G564*(1+L564/100)</f>
        <v>0</v>
      </c>
      <c r="N564" s="148">
        <v>1E-3</v>
      </c>
      <c r="O564" s="148">
        <f>ROUND(E564*N564,5)</f>
        <v>0.19719</v>
      </c>
      <c r="P564" s="148">
        <v>0</v>
      </c>
      <c r="Q564" s="148">
        <f>ROUND(E564*P564,5)</f>
        <v>0</v>
      </c>
      <c r="R564" s="148"/>
      <c r="S564" s="148"/>
      <c r="T564" s="149">
        <v>0</v>
      </c>
      <c r="U564" s="148">
        <f>ROUND(E564*T564,2)</f>
        <v>0</v>
      </c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 t="s">
        <v>142</v>
      </c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  <c r="AQ564" s="140"/>
      <c r="AR564" s="140"/>
      <c r="AS564" s="140"/>
      <c r="AT564" s="140"/>
      <c r="AU564" s="140"/>
      <c r="AV564" s="140"/>
      <c r="AW564" s="140"/>
      <c r="AX564" s="140"/>
      <c r="AY564" s="140"/>
      <c r="AZ564" s="140"/>
      <c r="BA564" s="140"/>
      <c r="BB564" s="140"/>
      <c r="BC564" s="140"/>
      <c r="BD564" s="140"/>
      <c r="BE564" s="140"/>
      <c r="BF564" s="140"/>
      <c r="BG564" s="140"/>
      <c r="BH564" s="140"/>
    </row>
    <row r="565" spans="1:60" ht="22.5" outlineLevel="1" x14ac:dyDescent="0.2">
      <c r="A565" s="141"/>
      <c r="B565" s="141"/>
      <c r="C565" s="241" t="s">
        <v>739</v>
      </c>
      <c r="D565" s="242"/>
      <c r="E565" s="243"/>
      <c r="F565" s="244"/>
      <c r="G565" s="245"/>
      <c r="H565" s="159"/>
      <c r="I565" s="159"/>
      <c r="J565" s="159"/>
      <c r="K565" s="159"/>
      <c r="L565" s="159"/>
      <c r="M565" s="159"/>
      <c r="N565" s="148"/>
      <c r="O565" s="148"/>
      <c r="P565" s="148"/>
      <c r="Q565" s="148"/>
      <c r="R565" s="148"/>
      <c r="S565" s="148"/>
      <c r="T565" s="149"/>
      <c r="U565" s="148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 t="s">
        <v>240</v>
      </c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  <c r="AQ565" s="140"/>
      <c r="AR565" s="140"/>
      <c r="AS565" s="140"/>
      <c r="AT565" s="140"/>
      <c r="AU565" s="140"/>
      <c r="AV565" s="140"/>
      <c r="AW565" s="140"/>
      <c r="AX565" s="140"/>
      <c r="AY565" s="140"/>
      <c r="AZ565" s="140"/>
      <c r="BA565" s="143" t="str">
        <f>C565</f>
        <v>PVC vinyl heterogenní vinyl v rolích vhodný pro obklad stěn PUR, role š. 2 m, tloušťka 1,5 mm, nášlapná vrstva 0,10 mm,</v>
      </c>
      <c r="BB565" s="140"/>
      <c r="BC565" s="140"/>
      <c r="BD565" s="140"/>
      <c r="BE565" s="140"/>
      <c r="BF565" s="140"/>
      <c r="BG565" s="140"/>
      <c r="BH565" s="140"/>
    </row>
    <row r="566" spans="1:60" outlineLevel="1" x14ac:dyDescent="0.2">
      <c r="A566" s="141"/>
      <c r="B566" s="141"/>
      <c r="C566" s="241" t="s">
        <v>740</v>
      </c>
      <c r="D566" s="242"/>
      <c r="E566" s="243"/>
      <c r="F566" s="244"/>
      <c r="G566" s="245"/>
      <c r="H566" s="159"/>
      <c r="I566" s="159"/>
      <c r="J566" s="159"/>
      <c r="K566" s="159"/>
      <c r="L566" s="159"/>
      <c r="M566" s="159"/>
      <c r="N566" s="148"/>
      <c r="O566" s="148"/>
      <c r="P566" s="148"/>
      <c r="Q566" s="148"/>
      <c r="R566" s="148"/>
      <c r="S566" s="148"/>
      <c r="T566" s="149"/>
      <c r="U566" s="148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 t="s">
        <v>240</v>
      </c>
      <c r="AF566" s="140"/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  <c r="AQ566" s="140"/>
      <c r="AR566" s="140"/>
      <c r="AS566" s="140"/>
      <c r="AT566" s="140"/>
      <c r="AU566" s="140"/>
      <c r="AV566" s="140"/>
      <c r="AW566" s="140"/>
      <c r="AX566" s="140"/>
      <c r="AY566" s="140"/>
      <c r="AZ566" s="140"/>
      <c r="BA566" s="143" t="str">
        <f>C566</f>
        <v>hořlavost Bfl S2 D0, barevná stálost min. 6, čisté prostory ISO-1, exceletní odolnost proti bakteriím,</v>
      </c>
      <c r="BB566" s="140"/>
      <c r="BC566" s="140"/>
      <c r="BD566" s="140"/>
      <c r="BE566" s="140"/>
      <c r="BF566" s="140"/>
      <c r="BG566" s="140"/>
      <c r="BH566" s="140"/>
    </row>
    <row r="567" spans="1:60" outlineLevel="1" x14ac:dyDescent="0.2">
      <c r="A567" s="141"/>
      <c r="B567" s="141"/>
      <c r="C567" s="241" t="s">
        <v>741</v>
      </c>
      <c r="D567" s="242"/>
      <c r="E567" s="243"/>
      <c r="F567" s="244"/>
      <c r="G567" s="245"/>
      <c r="H567" s="159"/>
      <c r="I567" s="159"/>
      <c r="J567" s="159"/>
      <c r="K567" s="159"/>
      <c r="L567" s="159"/>
      <c r="M567" s="159"/>
      <c r="N567" s="148"/>
      <c r="O567" s="148"/>
      <c r="P567" s="148"/>
      <c r="Q567" s="148"/>
      <c r="R567" s="148"/>
      <c r="S567" s="148"/>
      <c r="T567" s="149"/>
      <c r="U567" s="148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 t="s">
        <v>240</v>
      </c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  <c r="AP567" s="140"/>
      <c r="AQ567" s="140"/>
      <c r="AR567" s="140"/>
      <c r="AS567" s="140"/>
      <c r="AT567" s="140"/>
      <c r="AU567" s="140"/>
      <c r="AV567" s="140"/>
      <c r="AW567" s="140"/>
      <c r="AX567" s="140"/>
      <c r="AY567" s="140"/>
      <c r="AZ567" s="140"/>
      <c r="BA567" s="143" t="str">
        <f>C567</f>
        <v>vhodné do  mokrých prostor</v>
      </c>
      <c r="BB567" s="140"/>
      <c r="BC567" s="140"/>
      <c r="BD567" s="140"/>
      <c r="BE567" s="140"/>
      <c r="BF567" s="140"/>
      <c r="BG567" s="140"/>
      <c r="BH567" s="140"/>
    </row>
    <row r="568" spans="1:60" ht="45" outlineLevel="1" x14ac:dyDescent="0.2">
      <c r="A568" s="141"/>
      <c r="B568" s="141"/>
      <c r="C568" s="180" t="s">
        <v>742</v>
      </c>
      <c r="D568" s="150"/>
      <c r="E568" s="155">
        <v>65.73</v>
      </c>
      <c r="F568" s="159"/>
      <c r="G568" s="159"/>
      <c r="H568" s="159"/>
      <c r="I568" s="159"/>
      <c r="J568" s="159"/>
      <c r="K568" s="159"/>
      <c r="L568" s="159"/>
      <c r="M568" s="159"/>
      <c r="N568" s="148"/>
      <c r="O568" s="148"/>
      <c r="P568" s="148"/>
      <c r="Q568" s="148"/>
      <c r="R568" s="148"/>
      <c r="S568" s="148"/>
      <c r="T568" s="149"/>
      <c r="U568" s="148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 t="s">
        <v>144</v>
      </c>
      <c r="AF568" s="140">
        <v>0</v>
      </c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  <c r="AQ568" s="140"/>
      <c r="AR568" s="140"/>
      <c r="AS568" s="140"/>
      <c r="AT568" s="140"/>
      <c r="AU568" s="140"/>
      <c r="AV568" s="140"/>
      <c r="AW568" s="140"/>
      <c r="AX568" s="140"/>
      <c r="AY568" s="140"/>
      <c r="AZ568" s="140"/>
      <c r="BA568" s="140"/>
      <c r="BB568" s="140"/>
      <c r="BC568" s="140"/>
      <c r="BD568" s="140"/>
      <c r="BE568" s="140"/>
      <c r="BF568" s="140"/>
      <c r="BG568" s="140"/>
      <c r="BH568" s="140"/>
    </row>
    <row r="569" spans="1:60" ht="45" outlineLevel="1" x14ac:dyDescent="0.2">
      <c r="A569" s="141"/>
      <c r="B569" s="141"/>
      <c r="C569" s="180" t="s">
        <v>743</v>
      </c>
      <c r="D569" s="150"/>
      <c r="E569" s="155">
        <v>65.73</v>
      </c>
      <c r="F569" s="159"/>
      <c r="G569" s="159"/>
      <c r="H569" s="159"/>
      <c r="I569" s="159"/>
      <c r="J569" s="159"/>
      <c r="K569" s="159"/>
      <c r="L569" s="159"/>
      <c r="M569" s="159"/>
      <c r="N569" s="148"/>
      <c r="O569" s="148"/>
      <c r="P569" s="148"/>
      <c r="Q569" s="148"/>
      <c r="R569" s="148"/>
      <c r="S569" s="148"/>
      <c r="T569" s="149"/>
      <c r="U569" s="148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 t="s">
        <v>144</v>
      </c>
      <c r="AF569" s="140">
        <v>0</v>
      </c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  <c r="AQ569" s="140"/>
      <c r="AR569" s="140"/>
      <c r="AS569" s="140"/>
      <c r="AT569" s="140"/>
      <c r="AU569" s="140"/>
      <c r="AV569" s="140"/>
      <c r="AW569" s="140"/>
      <c r="AX569" s="140"/>
      <c r="AY569" s="140"/>
      <c r="AZ569" s="140"/>
      <c r="BA569" s="140"/>
      <c r="BB569" s="140"/>
      <c r="BC569" s="140"/>
      <c r="BD569" s="140"/>
      <c r="BE569" s="140"/>
      <c r="BF569" s="140"/>
      <c r="BG569" s="140"/>
      <c r="BH569" s="140"/>
    </row>
    <row r="570" spans="1:60" ht="45" outlineLevel="1" x14ac:dyDescent="0.2">
      <c r="A570" s="141"/>
      <c r="B570" s="141"/>
      <c r="C570" s="180" t="s">
        <v>744</v>
      </c>
      <c r="D570" s="150"/>
      <c r="E570" s="155">
        <v>65.73</v>
      </c>
      <c r="F570" s="159"/>
      <c r="G570" s="159"/>
      <c r="H570" s="159"/>
      <c r="I570" s="159"/>
      <c r="J570" s="159"/>
      <c r="K570" s="159"/>
      <c r="L570" s="159"/>
      <c r="M570" s="159"/>
      <c r="N570" s="148"/>
      <c r="O570" s="148"/>
      <c r="P570" s="148"/>
      <c r="Q570" s="148"/>
      <c r="R570" s="148"/>
      <c r="S570" s="148"/>
      <c r="T570" s="149"/>
      <c r="U570" s="148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 t="s">
        <v>144</v>
      </c>
      <c r="AF570" s="140">
        <v>0</v>
      </c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</row>
    <row r="571" spans="1:60" ht="22.5" outlineLevel="1" x14ac:dyDescent="0.2">
      <c r="A571" s="141">
        <v>133</v>
      </c>
      <c r="B571" s="141" t="s">
        <v>745</v>
      </c>
      <c r="C571" s="179" t="s">
        <v>746</v>
      </c>
      <c r="D571" s="148" t="s">
        <v>151</v>
      </c>
      <c r="E571" s="154">
        <v>250.2</v>
      </c>
      <c r="F571" s="158">
        <f>H571+J571</f>
        <v>0</v>
      </c>
      <c r="G571" s="159">
        <f>ROUND(E571*F571,2)</f>
        <v>0</v>
      </c>
      <c r="H571" s="159"/>
      <c r="I571" s="159">
        <f>ROUND(E571*H571,2)</f>
        <v>0</v>
      </c>
      <c r="J571" s="159"/>
      <c r="K571" s="159">
        <f>ROUND(E571*J571,2)</f>
        <v>0</v>
      </c>
      <c r="L571" s="159">
        <v>12</v>
      </c>
      <c r="M571" s="159">
        <f>G571*(1+L571/100)</f>
        <v>0</v>
      </c>
      <c r="N571" s="148">
        <v>4.0000000000000003E-5</v>
      </c>
      <c r="O571" s="148">
        <f>ROUND(E571*N571,5)</f>
        <v>1.001E-2</v>
      </c>
      <c r="P571" s="148">
        <v>0</v>
      </c>
      <c r="Q571" s="148">
        <f>ROUND(E571*P571,5)</f>
        <v>0</v>
      </c>
      <c r="R571" s="148"/>
      <c r="S571" s="148"/>
      <c r="T571" s="149">
        <v>7.8200000000000006E-2</v>
      </c>
      <c r="U571" s="148">
        <f>ROUND(E571*T571,2)</f>
        <v>19.57</v>
      </c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 t="s">
        <v>142</v>
      </c>
      <c r="AF571" s="140"/>
      <c r="AG571" s="140"/>
      <c r="AH571" s="140"/>
      <c r="AI571" s="140"/>
      <c r="AJ571" s="140"/>
      <c r="AK571" s="140"/>
      <c r="AL571" s="140"/>
      <c r="AM571" s="140"/>
      <c r="AN571" s="140"/>
      <c r="AO571" s="140"/>
      <c r="AP571" s="140"/>
      <c r="AQ571" s="140"/>
      <c r="AR571" s="140"/>
      <c r="AS571" s="140"/>
      <c r="AT571" s="140"/>
      <c r="AU571" s="140"/>
      <c r="AV571" s="140"/>
      <c r="AW571" s="140"/>
      <c r="AX571" s="140"/>
      <c r="AY571" s="140"/>
      <c r="AZ571" s="140"/>
      <c r="BA571" s="140"/>
      <c r="BB571" s="140"/>
      <c r="BC571" s="140"/>
      <c r="BD571" s="140"/>
      <c r="BE571" s="140"/>
      <c r="BF571" s="140"/>
      <c r="BG571" s="140"/>
      <c r="BH571" s="140"/>
    </row>
    <row r="572" spans="1:60" ht="33.75" outlineLevel="1" x14ac:dyDescent="0.2">
      <c r="A572" s="141"/>
      <c r="B572" s="141"/>
      <c r="C572" s="180" t="s">
        <v>747</v>
      </c>
      <c r="D572" s="150"/>
      <c r="E572" s="155">
        <v>83.4</v>
      </c>
      <c r="F572" s="159"/>
      <c r="G572" s="159"/>
      <c r="H572" s="159"/>
      <c r="I572" s="159"/>
      <c r="J572" s="159"/>
      <c r="K572" s="159"/>
      <c r="L572" s="159"/>
      <c r="M572" s="159"/>
      <c r="N572" s="148"/>
      <c r="O572" s="148"/>
      <c r="P572" s="148"/>
      <c r="Q572" s="148"/>
      <c r="R572" s="148"/>
      <c r="S572" s="148"/>
      <c r="T572" s="149"/>
      <c r="U572" s="148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 t="s">
        <v>144</v>
      </c>
      <c r="AF572" s="140">
        <v>0</v>
      </c>
      <c r="AG572" s="140"/>
      <c r="AH572" s="140"/>
      <c r="AI572" s="140"/>
      <c r="AJ572" s="140"/>
      <c r="AK572" s="140"/>
      <c r="AL572" s="140"/>
      <c r="AM572" s="140"/>
      <c r="AN572" s="140"/>
      <c r="AO572" s="140"/>
      <c r="AP572" s="140"/>
      <c r="AQ572" s="140"/>
      <c r="AR572" s="140"/>
      <c r="AS572" s="140"/>
      <c r="AT572" s="140"/>
      <c r="AU572" s="140"/>
      <c r="AV572" s="140"/>
      <c r="AW572" s="140"/>
      <c r="AX572" s="140"/>
      <c r="AY572" s="140"/>
      <c r="AZ572" s="140"/>
      <c r="BA572" s="140"/>
      <c r="BB572" s="140"/>
      <c r="BC572" s="140"/>
      <c r="BD572" s="140"/>
      <c r="BE572" s="140"/>
      <c r="BF572" s="140"/>
      <c r="BG572" s="140"/>
      <c r="BH572" s="140"/>
    </row>
    <row r="573" spans="1:60" ht="33.75" outlineLevel="1" x14ac:dyDescent="0.2">
      <c r="A573" s="141"/>
      <c r="B573" s="141"/>
      <c r="C573" s="180" t="s">
        <v>748</v>
      </c>
      <c r="D573" s="150"/>
      <c r="E573" s="155">
        <v>83.4</v>
      </c>
      <c r="F573" s="159"/>
      <c r="G573" s="159"/>
      <c r="H573" s="159"/>
      <c r="I573" s="159"/>
      <c r="J573" s="159"/>
      <c r="K573" s="159"/>
      <c r="L573" s="159"/>
      <c r="M573" s="159"/>
      <c r="N573" s="148"/>
      <c r="O573" s="148"/>
      <c r="P573" s="148"/>
      <c r="Q573" s="148"/>
      <c r="R573" s="148"/>
      <c r="S573" s="148"/>
      <c r="T573" s="149"/>
      <c r="U573" s="148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 t="s">
        <v>144</v>
      </c>
      <c r="AF573" s="140">
        <v>0</v>
      </c>
      <c r="AG573" s="140"/>
      <c r="AH573" s="140"/>
      <c r="AI573" s="140"/>
      <c r="AJ573" s="140"/>
      <c r="AK573" s="140"/>
      <c r="AL573" s="140"/>
      <c r="AM573" s="140"/>
      <c r="AN573" s="140"/>
      <c r="AO573" s="140"/>
      <c r="AP573" s="140"/>
      <c r="AQ573" s="140"/>
      <c r="AR573" s="140"/>
      <c r="AS573" s="140"/>
      <c r="AT573" s="140"/>
      <c r="AU573" s="140"/>
      <c r="AV573" s="140"/>
      <c r="AW573" s="140"/>
      <c r="AX573" s="140"/>
      <c r="AY573" s="140"/>
      <c r="AZ573" s="140"/>
      <c r="BA573" s="140"/>
      <c r="BB573" s="140"/>
      <c r="BC573" s="140"/>
      <c r="BD573" s="140"/>
      <c r="BE573" s="140"/>
      <c r="BF573" s="140"/>
      <c r="BG573" s="140"/>
      <c r="BH573" s="140"/>
    </row>
    <row r="574" spans="1:60" ht="33.75" outlineLevel="1" x14ac:dyDescent="0.2">
      <c r="A574" s="141"/>
      <c r="B574" s="141"/>
      <c r="C574" s="180" t="s">
        <v>749</v>
      </c>
      <c r="D574" s="150"/>
      <c r="E574" s="155">
        <v>83.4</v>
      </c>
      <c r="F574" s="159"/>
      <c r="G574" s="159"/>
      <c r="H574" s="159"/>
      <c r="I574" s="159"/>
      <c r="J574" s="159"/>
      <c r="K574" s="159"/>
      <c r="L574" s="159"/>
      <c r="M574" s="159"/>
      <c r="N574" s="148"/>
      <c r="O574" s="148"/>
      <c r="P574" s="148"/>
      <c r="Q574" s="148"/>
      <c r="R574" s="148"/>
      <c r="S574" s="148"/>
      <c r="T574" s="149"/>
      <c r="U574" s="148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 t="s">
        <v>144</v>
      </c>
      <c r="AF574" s="140">
        <v>0</v>
      </c>
      <c r="AG574" s="140"/>
      <c r="AH574" s="140"/>
      <c r="AI574" s="140"/>
      <c r="AJ574" s="140"/>
      <c r="AK574" s="140"/>
      <c r="AL574" s="140"/>
      <c r="AM574" s="140"/>
      <c r="AN574" s="140"/>
      <c r="AO574" s="140"/>
      <c r="AP574" s="140"/>
      <c r="AQ574" s="140"/>
      <c r="AR574" s="140"/>
      <c r="AS574" s="140"/>
      <c r="AT574" s="140"/>
      <c r="AU574" s="140"/>
      <c r="AV574" s="140"/>
      <c r="AW574" s="140"/>
      <c r="AX574" s="140"/>
      <c r="AY574" s="140"/>
      <c r="AZ574" s="140"/>
      <c r="BA574" s="140"/>
      <c r="BB574" s="140"/>
      <c r="BC574" s="140"/>
      <c r="BD574" s="140"/>
      <c r="BE574" s="140"/>
      <c r="BF574" s="140"/>
      <c r="BG574" s="140"/>
      <c r="BH574" s="140"/>
    </row>
    <row r="575" spans="1:60" outlineLevel="1" x14ac:dyDescent="0.2">
      <c r="A575" s="141">
        <v>134</v>
      </c>
      <c r="B575" s="141" t="s">
        <v>750</v>
      </c>
      <c r="C575" s="179" t="s">
        <v>751</v>
      </c>
      <c r="D575" s="148" t="s">
        <v>151</v>
      </c>
      <c r="E575" s="154">
        <v>10.8</v>
      </c>
      <c r="F575" s="158">
        <f>H575+J575</f>
        <v>0</v>
      </c>
      <c r="G575" s="159">
        <f>ROUND(E575*F575,2)</f>
        <v>0</v>
      </c>
      <c r="H575" s="159"/>
      <c r="I575" s="159">
        <f>ROUND(E575*H575,2)</f>
        <v>0</v>
      </c>
      <c r="J575" s="159"/>
      <c r="K575" s="159">
        <f>ROUND(E575*J575,2)</f>
        <v>0</v>
      </c>
      <c r="L575" s="159">
        <v>12</v>
      </c>
      <c r="M575" s="159">
        <f>G575*(1+L575/100)</f>
        <v>0</v>
      </c>
      <c r="N575" s="148">
        <v>2.5999999999999998E-4</v>
      </c>
      <c r="O575" s="148">
        <f>ROUND(E575*N575,5)</f>
        <v>2.81E-3</v>
      </c>
      <c r="P575" s="148">
        <v>0</v>
      </c>
      <c r="Q575" s="148">
        <f>ROUND(E575*P575,5)</f>
        <v>0</v>
      </c>
      <c r="R575" s="148"/>
      <c r="S575" s="148"/>
      <c r="T575" s="149">
        <v>0.15</v>
      </c>
      <c r="U575" s="148">
        <f>ROUND(E575*T575,2)</f>
        <v>1.62</v>
      </c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 t="s">
        <v>142</v>
      </c>
      <c r="AF575" s="140"/>
      <c r="AG575" s="140"/>
      <c r="AH575" s="140"/>
      <c r="AI575" s="140"/>
      <c r="AJ575" s="140"/>
      <c r="AK575" s="140"/>
      <c r="AL575" s="140"/>
      <c r="AM575" s="140"/>
      <c r="AN575" s="140"/>
      <c r="AO575" s="140"/>
      <c r="AP575" s="140"/>
      <c r="AQ575" s="140"/>
      <c r="AR575" s="140"/>
      <c r="AS575" s="140"/>
      <c r="AT575" s="140"/>
      <c r="AU575" s="140"/>
      <c r="AV575" s="140"/>
      <c r="AW575" s="140"/>
      <c r="AX575" s="140"/>
      <c r="AY575" s="140"/>
      <c r="AZ575" s="140"/>
      <c r="BA575" s="140"/>
      <c r="BB575" s="140"/>
      <c r="BC575" s="140"/>
      <c r="BD575" s="140"/>
      <c r="BE575" s="140"/>
      <c r="BF575" s="140"/>
      <c r="BG575" s="140"/>
      <c r="BH575" s="140"/>
    </row>
    <row r="576" spans="1:60" ht="22.5" outlineLevel="1" x14ac:dyDescent="0.2">
      <c r="A576" s="141"/>
      <c r="B576" s="141"/>
      <c r="C576" s="180" t="s">
        <v>752</v>
      </c>
      <c r="D576" s="150"/>
      <c r="E576" s="155">
        <v>3.6</v>
      </c>
      <c r="F576" s="159"/>
      <c r="G576" s="159"/>
      <c r="H576" s="159"/>
      <c r="I576" s="159"/>
      <c r="J576" s="159"/>
      <c r="K576" s="159"/>
      <c r="L576" s="159"/>
      <c r="M576" s="159"/>
      <c r="N576" s="148"/>
      <c r="O576" s="148"/>
      <c r="P576" s="148"/>
      <c r="Q576" s="148"/>
      <c r="R576" s="148"/>
      <c r="S576" s="148"/>
      <c r="T576" s="149"/>
      <c r="U576" s="148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 t="s">
        <v>144</v>
      </c>
      <c r="AF576" s="140">
        <v>0</v>
      </c>
      <c r="AG576" s="140"/>
      <c r="AH576" s="140"/>
      <c r="AI576" s="140"/>
      <c r="AJ576" s="140"/>
      <c r="AK576" s="140"/>
      <c r="AL576" s="140"/>
      <c r="AM576" s="140"/>
      <c r="AN576" s="140"/>
      <c r="AO576" s="140"/>
      <c r="AP576" s="140"/>
      <c r="AQ576" s="140"/>
      <c r="AR576" s="140"/>
      <c r="AS576" s="140"/>
      <c r="AT576" s="140"/>
      <c r="AU576" s="140"/>
      <c r="AV576" s="140"/>
      <c r="AW576" s="140"/>
      <c r="AX576" s="140"/>
      <c r="AY576" s="140"/>
      <c r="AZ576" s="140"/>
      <c r="BA576" s="140"/>
      <c r="BB576" s="140"/>
      <c r="BC576" s="140"/>
      <c r="BD576" s="140"/>
      <c r="BE576" s="140"/>
      <c r="BF576" s="140"/>
      <c r="BG576" s="140"/>
      <c r="BH576" s="140"/>
    </row>
    <row r="577" spans="1:60" ht="22.5" outlineLevel="1" x14ac:dyDescent="0.2">
      <c r="A577" s="141"/>
      <c r="B577" s="141"/>
      <c r="C577" s="180" t="s">
        <v>753</v>
      </c>
      <c r="D577" s="150"/>
      <c r="E577" s="155">
        <v>3.6</v>
      </c>
      <c r="F577" s="159"/>
      <c r="G577" s="159"/>
      <c r="H577" s="159"/>
      <c r="I577" s="159"/>
      <c r="J577" s="159"/>
      <c r="K577" s="159"/>
      <c r="L577" s="159"/>
      <c r="M577" s="159"/>
      <c r="N577" s="148"/>
      <c r="O577" s="148"/>
      <c r="P577" s="148"/>
      <c r="Q577" s="148"/>
      <c r="R577" s="148"/>
      <c r="S577" s="148"/>
      <c r="T577" s="149"/>
      <c r="U577" s="148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 t="s">
        <v>144</v>
      </c>
      <c r="AF577" s="140">
        <v>0</v>
      </c>
      <c r="AG577" s="140"/>
      <c r="AH577" s="140"/>
      <c r="AI577" s="140"/>
      <c r="AJ577" s="140"/>
      <c r="AK577" s="140"/>
      <c r="AL577" s="140"/>
      <c r="AM577" s="140"/>
      <c r="AN577" s="140"/>
      <c r="AO577" s="140"/>
      <c r="AP577" s="140"/>
      <c r="AQ577" s="140"/>
      <c r="AR577" s="140"/>
      <c r="AS577" s="140"/>
      <c r="AT577" s="140"/>
      <c r="AU577" s="140"/>
      <c r="AV577" s="140"/>
      <c r="AW577" s="140"/>
      <c r="AX577" s="140"/>
      <c r="AY577" s="140"/>
      <c r="AZ577" s="140"/>
      <c r="BA577" s="140"/>
      <c r="BB577" s="140"/>
      <c r="BC577" s="140"/>
      <c r="BD577" s="140"/>
      <c r="BE577" s="140"/>
      <c r="BF577" s="140"/>
      <c r="BG577" s="140"/>
      <c r="BH577" s="140"/>
    </row>
    <row r="578" spans="1:60" ht="22.5" outlineLevel="1" x14ac:dyDescent="0.2">
      <c r="A578" s="141"/>
      <c r="B578" s="141"/>
      <c r="C578" s="180" t="s">
        <v>754</v>
      </c>
      <c r="D578" s="150"/>
      <c r="E578" s="155">
        <v>3.6</v>
      </c>
      <c r="F578" s="159"/>
      <c r="G578" s="159"/>
      <c r="H578" s="159"/>
      <c r="I578" s="159"/>
      <c r="J578" s="159"/>
      <c r="K578" s="159"/>
      <c r="L578" s="159"/>
      <c r="M578" s="159"/>
      <c r="N578" s="148"/>
      <c r="O578" s="148"/>
      <c r="P578" s="148"/>
      <c r="Q578" s="148"/>
      <c r="R578" s="148"/>
      <c r="S578" s="148"/>
      <c r="T578" s="149"/>
      <c r="U578" s="148"/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 t="s">
        <v>144</v>
      </c>
      <c r="AF578" s="140">
        <v>0</v>
      </c>
      <c r="AG578" s="140"/>
      <c r="AH578" s="140"/>
      <c r="AI578" s="140"/>
      <c r="AJ578" s="140"/>
      <c r="AK578" s="140"/>
      <c r="AL578" s="140"/>
      <c r="AM578" s="140"/>
      <c r="AN578" s="140"/>
      <c r="AO578" s="140"/>
      <c r="AP578" s="140"/>
      <c r="AQ578" s="140"/>
      <c r="AR578" s="140"/>
      <c r="AS578" s="140"/>
      <c r="AT578" s="140"/>
      <c r="AU578" s="140"/>
      <c r="AV578" s="140"/>
      <c r="AW578" s="140"/>
      <c r="AX578" s="140"/>
      <c r="AY578" s="140"/>
      <c r="AZ578" s="140"/>
      <c r="BA578" s="140"/>
      <c r="BB578" s="140"/>
      <c r="BC578" s="140"/>
      <c r="BD578" s="140"/>
      <c r="BE578" s="140"/>
      <c r="BF578" s="140"/>
      <c r="BG578" s="140"/>
      <c r="BH578" s="140"/>
    </row>
    <row r="579" spans="1:60" outlineLevel="1" x14ac:dyDescent="0.2">
      <c r="A579" s="141">
        <v>135</v>
      </c>
      <c r="B579" s="141" t="s">
        <v>755</v>
      </c>
      <c r="C579" s="179" t="s">
        <v>756</v>
      </c>
      <c r="D579" s="148" t="s">
        <v>303</v>
      </c>
      <c r="E579" s="154">
        <v>0.4269</v>
      </c>
      <c r="F579" s="158">
        <f>H579+J579</f>
        <v>0</v>
      </c>
      <c r="G579" s="159">
        <f>ROUND(E579*F579,2)</f>
        <v>0</v>
      </c>
      <c r="H579" s="159"/>
      <c r="I579" s="159">
        <f>ROUND(E579*H579,2)</f>
        <v>0</v>
      </c>
      <c r="J579" s="159"/>
      <c r="K579" s="159">
        <f>ROUND(E579*J579,2)</f>
        <v>0</v>
      </c>
      <c r="L579" s="159">
        <v>12</v>
      </c>
      <c r="M579" s="159">
        <f>G579*(1+L579/100)</f>
        <v>0</v>
      </c>
      <c r="N579" s="148">
        <v>0</v>
      </c>
      <c r="O579" s="148">
        <f>ROUND(E579*N579,5)</f>
        <v>0</v>
      </c>
      <c r="P579" s="148">
        <v>0</v>
      </c>
      <c r="Q579" s="148">
        <f>ROUND(E579*P579,5)</f>
        <v>0</v>
      </c>
      <c r="R579" s="148"/>
      <c r="S579" s="148"/>
      <c r="T579" s="149">
        <v>1.1020000000000001</v>
      </c>
      <c r="U579" s="148">
        <f>ROUND(E579*T579,2)</f>
        <v>0.47</v>
      </c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 t="s">
        <v>142</v>
      </c>
      <c r="AF579" s="140"/>
      <c r="AG579" s="140"/>
      <c r="AH579" s="140"/>
      <c r="AI579" s="140"/>
      <c r="AJ579" s="140"/>
      <c r="AK579" s="140"/>
      <c r="AL579" s="140"/>
      <c r="AM579" s="140"/>
      <c r="AN579" s="140"/>
      <c r="AO579" s="140"/>
      <c r="AP579" s="140"/>
      <c r="AQ579" s="140"/>
      <c r="AR579" s="140"/>
      <c r="AS579" s="140"/>
      <c r="AT579" s="140"/>
      <c r="AU579" s="140"/>
      <c r="AV579" s="140"/>
      <c r="AW579" s="140"/>
      <c r="AX579" s="140"/>
      <c r="AY579" s="140"/>
      <c r="AZ579" s="140"/>
      <c r="BA579" s="140"/>
      <c r="BB579" s="140"/>
      <c r="BC579" s="140"/>
      <c r="BD579" s="140"/>
      <c r="BE579" s="140"/>
      <c r="BF579" s="140"/>
      <c r="BG579" s="140"/>
      <c r="BH579" s="140"/>
    </row>
    <row r="580" spans="1:60" outlineLevel="1" x14ac:dyDescent="0.2">
      <c r="A580" s="141"/>
      <c r="B580" s="141"/>
      <c r="C580" s="180" t="s">
        <v>757</v>
      </c>
      <c r="D580" s="150"/>
      <c r="E580" s="155">
        <v>0.4269</v>
      </c>
      <c r="F580" s="159"/>
      <c r="G580" s="159"/>
      <c r="H580" s="159"/>
      <c r="I580" s="159"/>
      <c r="J580" s="159"/>
      <c r="K580" s="159"/>
      <c r="L580" s="159"/>
      <c r="M580" s="159"/>
      <c r="N580" s="148"/>
      <c r="O580" s="148"/>
      <c r="P580" s="148"/>
      <c r="Q580" s="148"/>
      <c r="R580" s="148"/>
      <c r="S580" s="148"/>
      <c r="T580" s="149"/>
      <c r="U580" s="148"/>
      <c r="V580" s="140"/>
      <c r="W580" s="140"/>
      <c r="X580" s="140"/>
      <c r="Y580" s="140"/>
      <c r="Z580" s="140"/>
      <c r="AA580" s="140"/>
      <c r="AB580" s="140"/>
      <c r="AC580" s="140"/>
      <c r="AD580" s="140"/>
      <c r="AE580" s="140" t="s">
        <v>144</v>
      </c>
      <c r="AF580" s="140">
        <v>0</v>
      </c>
      <c r="AG580" s="140"/>
      <c r="AH580" s="140"/>
      <c r="AI580" s="140"/>
      <c r="AJ580" s="140"/>
      <c r="AK580" s="140"/>
      <c r="AL580" s="140"/>
      <c r="AM580" s="140"/>
      <c r="AN580" s="140"/>
      <c r="AO580" s="140"/>
      <c r="AP580" s="140"/>
      <c r="AQ580" s="140"/>
      <c r="AR580" s="140"/>
      <c r="AS580" s="140"/>
      <c r="AT580" s="140"/>
      <c r="AU580" s="140"/>
      <c r="AV580" s="140"/>
      <c r="AW580" s="140"/>
      <c r="AX580" s="140"/>
      <c r="AY580" s="140"/>
      <c r="AZ580" s="140"/>
      <c r="BA580" s="140"/>
      <c r="BB580" s="140"/>
      <c r="BC580" s="140"/>
      <c r="BD580" s="140"/>
      <c r="BE580" s="140"/>
      <c r="BF580" s="140"/>
      <c r="BG580" s="140"/>
      <c r="BH580" s="140"/>
    </row>
    <row r="581" spans="1:60" x14ac:dyDescent="0.2">
      <c r="A581" s="142" t="s">
        <v>137</v>
      </c>
      <c r="B581" s="142" t="s">
        <v>100</v>
      </c>
      <c r="C581" s="181" t="s">
        <v>101</v>
      </c>
      <c r="D581" s="151"/>
      <c r="E581" s="156"/>
      <c r="F581" s="160"/>
      <c r="G581" s="160">
        <f>SUMIF(AE582:AE589,"&lt;&gt;NOR",G582:G589)</f>
        <v>0</v>
      </c>
      <c r="H581" s="160"/>
      <c r="I581" s="160">
        <f>SUM(I582:I589)</f>
        <v>0</v>
      </c>
      <c r="J581" s="160"/>
      <c r="K581" s="160">
        <f>SUM(K582:K589)</f>
        <v>0</v>
      </c>
      <c r="L581" s="160"/>
      <c r="M581" s="160">
        <f>SUM(M582:M589)</f>
        <v>0</v>
      </c>
      <c r="N581" s="151"/>
      <c r="O581" s="151">
        <f>SUM(O582:O589)</f>
        <v>1.6294299999999999</v>
      </c>
      <c r="P581" s="151"/>
      <c r="Q581" s="151">
        <f>SUM(Q582:Q589)</f>
        <v>0</v>
      </c>
      <c r="R581" s="151"/>
      <c r="S581" s="151"/>
      <c r="T581" s="152"/>
      <c r="U581" s="151">
        <f>SUM(U582:U589)</f>
        <v>114.96</v>
      </c>
      <c r="AE581" t="s">
        <v>138</v>
      </c>
    </row>
    <row r="582" spans="1:60" outlineLevel="1" x14ac:dyDescent="0.2">
      <c r="A582" s="141">
        <v>136</v>
      </c>
      <c r="B582" s="141" t="s">
        <v>758</v>
      </c>
      <c r="C582" s="179" t="s">
        <v>759</v>
      </c>
      <c r="D582" s="148" t="s">
        <v>159</v>
      </c>
      <c r="E582" s="154">
        <v>93.163499999999999</v>
      </c>
      <c r="F582" s="158">
        <f>H582+J582</f>
        <v>0</v>
      </c>
      <c r="G582" s="159">
        <f>ROUND(E582*F582,2)</f>
        <v>0</v>
      </c>
      <c r="H582" s="159"/>
      <c r="I582" s="159">
        <f>ROUND(E582*H582,2)</f>
        <v>0</v>
      </c>
      <c r="J582" s="159"/>
      <c r="K582" s="159">
        <f>ROUND(E582*J582,2)</f>
        <v>0</v>
      </c>
      <c r="L582" s="159">
        <v>12</v>
      </c>
      <c r="M582" s="159">
        <f>G582*(1+L582/100)</f>
        <v>0</v>
      </c>
      <c r="N582" s="148">
        <v>2.1000000000000001E-4</v>
      </c>
      <c r="O582" s="148">
        <f>ROUND(E582*N582,5)</f>
        <v>1.9560000000000001E-2</v>
      </c>
      <c r="P582" s="148">
        <v>0</v>
      </c>
      <c r="Q582" s="148">
        <f>ROUND(E582*P582,5)</f>
        <v>0</v>
      </c>
      <c r="R582" s="148"/>
      <c r="S582" s="148"/>
      <c r="T582" s="149">
        <v>0.05</v>
      </c>
      <c r="U582" s="148">
        <f>ROUND(E582*T582,2)</f>
        <v>4.66</v>
      </c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 t="s">
        <v>142</v>
      </c>
      <c r="AF582" s="140"/>
      <c r="AG582" s="140"/>
      <c r="AH582" s="140"/>
      <c r="AI582" s="140"/>
      <c r="AJ582" s="140"/>
      <c r="AK582" s="140"/>
      <c r="AL582" s="140"/>
      <c r="AM582" s="140"/>
      <c r="AN582" s="140"/>
      <c r="AO582" s="140"/>
      <c r="AP582" s="140"/>
      <c r="AQ582" s="140"/>
      <c r="AR582" s="140"/>
      <c r="AS582" s="140"/>
      <c r="AT582" s="140"/>
      <c r="AU582" s="140"/>
      <c r="AV582" s="140"/>
      <c r="AW582" s="140"/>
      <c r="AX582" s="140"/>
      <c r="AY582" s="140"/>
      <c r="AZ582" s="140"/>
      <c r="BA582" s="140"/>
      <c r="BB582" s="140"/>
      <c r="BC582" s="140"/>
      <c r="BD582" s="140"/>
      <c r="BE582" s="140"/>
      <c r="BF582" s="140"/>
      <c r="BG582" s="140"/>
      <c r="BH582" s="140"/>
    </row>
    <row r="583" spans="1:60" ht="33.75" outlineLevel="1" x14ac:dyDescent="0.2">
      <c r="A583" s="141"/>
      <c r="B583" s="141"/>
      <c r="C583" s="180" t="s">
        <v>760</v>
      </c>
      <c r="D583" s="150"/>
      <c r="E583" s="155">
        <v>26.131</v>
      </c>
      <c r="F583" s="159"/>
      <c r="G583" s="159"/>
      <c r="H583" s="159"/>
      <c r="I583" s="159"/>
      <c r="J583" s="159"/>
      <c r="K583" s="159"/>
      <c r="L583" s="159"/>
      <c r="M583" s="159"/>
      <c r="N583" s="148"/>
      <c r="O583" s="148"/>
      <c r="P583" s="148"/>
      <c r="Q583" s="148"/>
      <c r="R583" s="148"/>
      <c r="S583" s="148"/>
      <c r="T583" s="149"/>
      <c r="U583" s="148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 t="s">
        <v>144</v>
      </c>
      <c r="AF583" s="140">
        <v>0</v>
      </c>
      <c r="AG583" s="140"/>
      <c r="AH583" s="140"/>
      <c r="AI583" s="140"/>
      <c r="AJ583" s="140"/>
      <c r="AK583" s="140"/>
      <c r="AL583" s="140"/>
      <c r="AM583" s="140"/>
      <c r="AN583" s="140"/>
      <c r="AO583" s="140"/>
      <c r="AP583" s="140"/>
      <c r="AQ583" s="140"/>
      <c r="AR583" s="140"/>
      <c r="AS583" s="140"/>
      <c r="AT583" s="140"/>
      <c r="AU583" s="140"/>
      <c r="AV583" s="140"/>
      <c r="AW583" s="140"/>
      <c r="AX583" s="140"/>
      <c r="AY583" s="140"/>
      <c r="AZ583" s="140"/>
      <c r="BA583" s="140"/>
      <c r="BB583" s="140"/>
      <c r="BC583" s="140"/>
      <c r="BD583" s="140"/>
      <c r="BE583" s="140"/>
      <c r="BF583" s="140"/>
      <c r="BG583" s="140"/>
      <c r="BH583" s="140"/>
    </row>
    <row r="584" spans="1:60" ht="45" outlineLevel="1" x14ac:dyDescent="0.2">
      <c r="A584" s="141"/>
      <c r="B584" s="141"/>
      <c r="C584" s="180" t="s">
        <v>761</v>
      </c>
      <c r="D584" s="150"/>
      <c r="E584" s="155">
        <v>67.032499999999999</v>
      </c>
      <c r="F584" s="159"/>
      <c r="G584" s="159"/>
      <c r="H584" s="159"/>
      <c r="I584" s="159"/>
      <c r="J584" s="159"/>
      <c r="K584" s="159"/>
      <c r="L584" s="159"/>
      <c r="M584" s="159"/>
      <c r="N584" s="148"/>
      <c r="O584" s="148"/>
      <c r="P584" s="148"/>
      <c r="Q584" s="148"/>
      <c r="R584" s="148"/>
      <c r="S584" s="148"/>
      <c r="T584" s="149"/>
      <c r="U584" s="148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 t="s">
        <v>144</v>
      </c>
      <c r="AF584" s="140">
        <v>0</v>
      </c>
      <c r="AG584" s="140"/>
      <c r="AH584" s="140"/>
      <c r="AI584" s="140"/>
      <c r="AJ584" s="140"/>
      <c r="AK584" s="140"/>
      <c r="AL584" s="140"/>
      <c r="AM584" s="140"/>
      <c r="AN584" s="140"/>
      <c r="AO584" s="140"/>
      <c r="AP584" s="140"/>
      <c r="AQ584" s="140"/>
      <c r="AR584" s="140"/>
      <c r="AS584" s="140"/>
      <c r="AT584" s="140"/>
      <c r="AU584" s="140"/>
      <c r="AV584" s="140"/>
      <c r="AW584" s="140"/>
      <c r="AX584" s="140"/>
      <c r="AY584" s="140"/>
      <c r="AZ584" s="140"/>
      <c r="BA584" s="140"/>
      <c r="BB584" s="140"/>
      <c r="BC584" s="140"/>
      <c r="BD584" s="140"/>
      <c r="BE584" s="140"/>
      <c r="BF584" s="140"/>
      <c r="BG584" s="140"/>
      <c r="BH584" s="140"/>
    </row>
    <row r="585" spans="1:60" outlineLevel="1" x14ac:dyDescent="0.2">
      <c r="A585" s="141">
        <v>137</v>
      </c>
      <c r="B585" s="141" t="s">
        <v>762</v>
      </c>
      <c r="C585" s="179" t="s">
        <v>763</v>
      </c>
      <c r="D585" s="148" t="s">
        <v>159</v>
      </c>
      <c r="E585" s="154">
        <v>93.163499999999999</v>
      </c>
      <c r="F585" s="158">
        <f>H585+J585</f>
        <v>0</v>
      </c>
      <c r="G585" s="159">
        <f>ROUND(E585*F585,2)</f>
        <v>0</v>
      </c>
      <c r="H585" s="159"/>
      <c r="I585" s="159">
        <f>ROUND(E585*H585,2)</f>
        <v>0</v>
      </c>
      <c r="J585" s="159"/>
      <c r="K585" s="159">
        <f>ROUND(E585*J585,2)</f>
        <v>0</v>
      </c>
      <c r="L585" s="159">
        <v>12</v>
      </c>
      <c r="M585" s="159">
        <f>G585*(1+L585/100)</f>
        <v>0</v>
      </c>
      <c r="N585" s="148">
        <v>1.728E-2</v>
      </c>
      <c r="O585" s="148">
        <f>ROUND(E585*N585,5)</f>
        <v>1.6098699999999999</v>
      </c>
      <c r="P585" s="148">
        <v>0</v>
      </c>
      <c r="Q585" s="148">
        <f>ROUND(E585*P585,5)</f>
        <v>0</v>
      </c>
      <c r="R585" s="148"/>
      <c r="S585" s="148"/>
      <c r="T585" s="149">
        <v>1.1618599999999999</v>
      </c>
      <c r="U585" s="148">
        <f>ROUND(E585*T585,2)</f>
        <v>108.24</v>
      </c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 t="s">
        <v>142</v>
      </c>
      <c r="AF585" s="140"/>
      <c r="AG585" s="140"/>
      <c r="AH585" s="140"/>
      <c r="AI585" s="140"/>
      <c r="AJ585" s="140"/>
      <c r="AK585" s="140"/>
      <c r="AL585" s="140"/>
      <c r="AM585" s="140"/>
      <c r="AN585" s="140"/>
      <c r="AO585" s="140"/>
      <c r="AP585" s="140"/>
      <c r="AQ585" s="140"/>
      <c r="AR585" s="140"/>
      <c r="AS585" s="140"/>
      <c r="AT585" s="140"/>
      <c r="AU585" s="140"/>
      <c r="AV585" s="140"/>
      <c r="AW585" s="140"/>
      <c r="AX585" s="140"/>
      <c r="AY585" s="140"/>
      <c r="AZ585" s="140"/>
      <c r="BA585" s="140"/>
      <c r="BB585" s="140"/>
      <c r="BC585" s="140"/>
      <c r="BD585" s="140"/>
      <c r="BE585" s="140"/>
      <c r="BF585" s="140"/>
      <c r="BG585" s="140"/>
      <c r="BH585" s="140"/>
    </row>
    <row r="586" spans="1:60" ht="33.75" outlineLevel="1" x14ac:dyDescent="0.2">
      <c r="A586" s="141"/>
      <c r="B586" s="141"/>
      <c r="C586" s="180" t="s">
        <v>760</v>
      </c>
      <c r="D586" s="150"/>
      <c r="E586" s="155">
        <v>26.131</v>
      </c>
      <c r="F586" s="159"/>
      <c r="G586" s="159"/>
      <c r="H586" s="159"/>
      <c r="I586" s="159"/>
      <c r="J586" s="159"/>
      <c r="K586" s="159"/>
      <c r="L586" s="159"/>
      <c r="M586" s="159"/>
      <c r="N586" s="148"/>
      <c r="O586" s="148"/>
      <c r="P586" s="148"/>
      <c r="Q586" s="148"/>
      <c r="R586" s="148"/>
      <c r="S586" s="148"/>
      <c r="T586" s="149"/>
      <c r="U586" s="148"/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 t="s">
        <v>144</v>
      </c>
      <c r="AF586" s="140">
        <v>0</v>
      </c>
      <c r="AG586" s="140"/>
      <c r="AH586" s="140"/>
      <c r="AI586" s="140"/>
      <c r="AJ586" s="140"/>
      <c r="AK586" s="140"/>
      <c r="AL586" s="140"/>
      <c r="AM586" s="140"/>
      <c r="AN586" s="140"/>
      <c r="AO586" s="140"/>
      <c r="AP586" s="140"/>
      <c r="AQ586" s="140"/>
      <c r="AR586" s="140"/>
      <c r="AS586" s="140"/>
      <c r="AT586" s="140"/>
      <c r="AU586" s="140"/>
      <c r="AV586" s="140"/>
      <c r="AW586" s="140"/>
      <c r="AX586" s="140"/>
      <c r="AY586" s="140"/>
      <c r="AZ586" s="140"/>
      <c r="BA586" s="140"/>
      <c r="BB586" s="140"/>
      <c r="BC586" s="140"/>
      <c r="BD586" s="140"/>
      <c r="BE586" s="140"/>
      <c r="BF586" s="140"/>
      <c r="BG586" s="140"/>
      <c r="BH586" s="140"/>
    </row>
    <row r="587" spans="1:60" ht="45" outlineLevel="1" x14ac:dyDescent="0.2">
      <c r="A587" s="141"/>
      <c r="B587" s="141"/>
      <c r="C587" s="180" t="s">
        <v>761</v>
      </c>
      <c r="D587" s="150"/>
      <c r="E587" s="155">
        <v>67.032499999999999</v>
      </c>
      <c r="F587" s="159"/>
      <c r="G587" s="159"/>
      <c r="H587" s="159"/>
      <c r="I587" s="159"/>
      <c r="J587" s="159"/>
      <c r="K587" s="159"/>
      <c r="L587" s="159"/>
      <c r="M587" s="159"/>
      <c r="N587" s="148"/>
      <c r="O587" s="148"/>
      <c r="P587" s="148"/>
      <c r="Q587" s="148"/>
      <c r="R587" s="148"/>
      <c r="S587" s="148"/>
      <c r="T587" s="149"/>
      <c r="U587" s="148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 t="s">
        <v>144</v>
      </c>
      <c r="AF587" s="140">
        <v>0</v>
      </c>
      <c r="AG587" s="140"/>
      <c r="AH587" s="140"/>
      <c r="AI587" s="140"/>
      <c r="AJ587" s="140"/>
      <c r="AK587" s="140"/>
      <c r="AL587" s="140"/>
      <c r="AM587" s="140"/>
      <c r="AN587" s="140"/>
      <c r="AO587" s="140"/>
      <c r="AP587" s="140"/>
      <c r="AQ587" s="140"/>
      <c r="AR587" s="140"/>
      <c r="AS587" s="140"/>
      <c r="AT587" s="140"/>
      <c r="AU587" s="140"/>
      <c r="AV587" s="140"/>
      <c r="AW587" s="140"/>
      <c r="AX587" s="140"/>
      <c r="AY587" s="140"/>
      <c r="AZ587" s="140"/>
      <c r="BA587" s="140"/>
      <c r="BB587" s="140"/>
      <c r="BC587" s="140"/>
      <c r="BD587" s="140"/>
      <c r="BE587" s="140"/>
      <c r="BF587" s="140"/>
      <c r="BG587" s="140"/>
      <c r="BH587" s="140"/>
    </row>
    <row r="588" spans="1:60" outlineLevel="1" x14ac:dyDescent="0.2">
      <c r="A588" s="141">
        <v>138</v>
      </c>
      <c r="B588" s="141" t="s">
        <v>764</v>
      </c>
      <c r="C588" s="179" t="s">
        <v>765</v>
      </c>
      <c r="D588" s="148" t="s">
        <v>303</v>
      </c>
      <c r="E588" s="154">
        <v>1.6294</v>
      </c>
      <c r="F588" s="158">
        <f>H588+J588</f>
        <v>0</v>
      </c>
      <c r="G588" s="159">
        <f>ROUND(E588*F588,2)</f>
        <v>0</v>
      </c>
      <c r="H588" s="159"/>
      <c r="I588" s="159">
        <f>ROUND(E588*H588,2)</f>
        <v>0</v>
      </c>
      <c r="J588" s="159"/>
      <c r="K588" s="159">
        <f>ROUND(E588*J588,2)</f>
        <v>0</v>
      </c>
      <c r="L588" s="159">
        <v>12</v>
      </c>
      <c r="M588" s="159">
        <f>G588*(1+L588/100)</f>
        <v>0</v>
      </c>
      <c r="N588" s="148">
        <v>0</v>
      </c>
      <c r="O588" s="148">
        <f>ROUND(E588*N588,5)</f>
        <v>0</v>
      </c>
      <c r="P588" s="148">
        <v>0</v>
      </c>
      <c r="Q588" s="148">
        <f>ROUND(E588*P588,5)</f>
        <v>0</v>
      </c>
      <c r="R588" s="148"/>
      <c r="S588" s="148"/>
      <c r="T588" s="149">
        <v>1.2649999999999999</v>
      </c>
      <c r="U588" s="148">
        <f>ROUND(E588*T588,2)</f>
        <v>2.06</v>
      </c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 t="s">
        <v>142</v>
      </c>
      <c r="AF588" s="140"/>
      <c r="AG588" s="140"/>
      <c r="AH588" s="140"/>
      <c r="AI588" s="140"/>
      <c r="AJ588" s="140"/>
      <c r="AK588" s="140"/>
      <c r="AL588" s="140"/>
      <c r="AM588" s="140"/>
      <c r="AN588" s="140"/>
      <c r="AO588" s="140"/>
      <c r="AP588" s="140"/>
      <c r="AQ588" s="140"/>
      <c r="AR588" s="140"/>
      <c r="AS588" s="140"/>
      <c r="AT588" s="140"/>
      <c r="AU588" s="140"/>
      <c r="AV588" s="140"/>
      <c r="AW588" s="140"/>
      <c r="AX588" s="140"/>
      <c r="AY588" s="140"/>
      <c r="AZ588" s="140"/>
      <c r="BA588" s="140"/>
      <c r="BB588" s="140"/>
      <c r="BC588" s="140"/>
      <c r="BD588" s="140"/>
      <c r="BE588" s="140"/>
      <c r="BF588" s="140"/>
      <c r="BG588" s="140"/>
      <c r="BH588" s="140"/>
    </row>
    <row r="589" spans="1:60" outlineLevel="1" x14ac:dyDescent="0.2">
      <c r="A589" s="141"/>
      <c r="B589" s="141"/>
      <c r="C589" s="180" t="s">
        <v>766</v>
      </c>
      <c r="D589" s="150"/>
      <c r="E589" s="155">
        <v>1.6294</v>
      </c>
      <c r="F589" s="159"/>
      <c r="G589" s="159"/>
      <c r="H589" s="159"/>
      <c r="I589" s="159"/>
      <c r="J589" s="159"/>
      <c r="K589" s="159"/>
      <c r="L589" s="159"/>
      <c r="M589" s="159"/>
      <c r="N589" s="148"/>
      <c r="O589" s="148"/>
      <c r="P589" s="148"/>
      <c r="Q589" s="148"/>
      <c r="R589" s="148"/>
      <c r="S589" s="148"/>
      <c r="T589" s="149"/>
      <c r="U589" s="148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 t="s">
        <v>144</v>
      </c>
      <c r="AF589" s="140">
        <v>0</v>
      </c>
      <c r="AG589" s="140"/>
      <c r="AH589" s="140"/>
      <c r="AI589" s="140"/>
      <c r="AJ589" s="140"/>
      <c r="AK589" s="140"/>
      <c r="AL589" s="140"/>
      <c r="AM589" s="140"/>
      <c r="AN589" s="140"/>
      <c r="AO589" s="140"/>
      <c r="AP589" s="140"/>
      <c r="AQ589" s="140"/>
      <c r="AR589" s="140"/>
      <c r="AS589" s="140"/>
      <c r="AT589" s="140"/>
      <c r="AU589" s="140"/>
      <c r="AV589" s="140"/>
      <c r="AW589" s="140"/>
      <c r="AX589" s="140"/>
      <c r="AY589" s="140"/>
      <c r="AZ589" s="140"/>
      <c r="BA589" s="140"/>
      <c r="BB589" s="140"/>
      <c r="BC589" s="140"/>
      <c r="BD589" s="140"/>
      <c r="BE589" s="140"/>
      <c r="BF589" s="140"/>
      <c r="BG589" s="140"/>
      <c r="BH589" s="140"/>
    </row>
    <row r="590" spans="1:60" x14ac:dyDescent="0.2">
      <c r="A590" s="142" t="s">
        <v>137</v>
      </c>
      <c r="B590" s="142" t="s">
        <v>102</v>
      </c>
      <c r="C590" s="181" t="s">
        <v>103</v>
      </c>
      <c r="D590" s="151"/>
      <c r="E590" s="156"/>
      <c r="F590" s="160"/>
      <c r="G590" s="160">
        <f>SUMIF(AE591:AE620,"&lt;&gt;NOR",G591:G620)</f>
        <v>0</v>
      </c>
      <c r="H590" s="160"/>
      <c r="I590" s="160">
        <f>SUM(I591:I620)</f>
        <v>0</v>
      </c>
      <c r="J590" s="160"/>
      <c r="K590" s="160">
        <f>SUM(K591:K620)</f>
        <v>0</v>
      </c>
      <c r="L590" s="160"/>
      <c r="M590" s="160">
        <f>SUM(M591:M620)</f>
        <v>0</v>
      </c>
      <c r="N590" s="151"/>
      <c r="O590" s="151">
        <f>SUM(O591:O620)</f>
        <v>6.45E-3</v>
      </c>
      <c r="P590" s="151"/>
      <c r="Q590" s="151">
        <f>SUM(Q591:Q620)</f>
        <v>0</v>
      </c>
      <c r="R590" s="151"/>
      <c r="S590" s="151"/>
      <c r="T590" s="152"/>
      <c r="U590" s="151">
        <f>SUM(U591:U620)</f>
        <v>9.4699999999999989</v>
      </c>
      <c r="AE590" t="s">
        <v>138</v>
      </c>
    </row>
    <row r="591" spans="1:60" outlineLevel="1" x14ac:dyDescent="0.2">
      <c r="A591" s="141">
        <v>139</v>
      </c>
      <c r="B591" s="141" t="s">
        <v>767</v>
      </c>
      <c r="C591" s="179" t="s">
        <v>768</v>
      </c>
      <c r="D591" s="148" t="s">
        <v>159</v>
      </c>
      <c r="E591" s="154">
        <v>17.484000000000002</v>
      </c>
      <c r="F591" s="158">
        <f>H591+J591</f>
        <v>0</v>
      </c>
      <c r="G591" s="159">
        <f>ROUND(E591*F591,2)</f>
        <v>0</v>
      </c>
      <c r="H591" s="159"/>
      <c r="I591" s="159">
        <f>ROUND(E591*H591,2)</f>
        <v>0</v>
      </c>
      <c r="J591" s="159"/>
      <c r="K591" s="159">
        <f>ROUND(E591*J591,2)</f>
        <v>0</v>
      </c>
      <c r="L591" s="159">
        <v>12</v>
      </c>
      <c r="M591" s="159">
        <f>G591*(1+L591/100)</f>
        <v>0</v>
      </c>
      <c r="N591" s="148">
        <v>8.0000000000000007E-5</v>
      </c>
      <c r="O591" s="148">
        <f>ROUND(E591*N591,5)</f>
        <v>1.4E-3</v>
      </c>
      <c r="P591" s="148">
        <v>0</v>
      </c>
      <c r="Q591" s="148">
        <f>ROUND(E591*P591,5)</f>
        <v>0</v>
      </c>
      <c r="R591" s="148"/>
      <c r="S591" s="148"/>
      <c r="T591" s="149">
        <v>0.156</v>
      </c>
      <c r="U591" s="148">
        <f>ROUND(E591*T591,2)</f>
        <v>2.73</v>
      </c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 t="s">
        <v>142</v>
      </c>
      <c r="AF591" s="140"/>
      <c r="AG591" s="140"/>
      <c r="AH591" s="140"/>
      <c r="AI591" s="140"/>
      <c r="AJ591" s="140"/>
      <c r="AK591" s="140"/>
      <c r="AL591" s="140"/>
      <c r="AM591" s="140"/>
      <c r="AN591" s="140"/>
      <c r="AO591" s="140"/>
      <c r="AP591" s="140"/>
      <c r="AQ591" s="140"/>
      <c r="AR591" s="140"/>
      <c r="AS591" s="140"/>
      <c r="AT591" s="140"/>
      <c r="AU591" s="140"/>
      <c r="AV591" s="140"/>
      <c r="AW591" s="140"/>
      <c r="AX591" s="140"/>
      <c r="AY591" s="140"/>
      <c r="AZ591" s="140"/>
      <c r="BA591" s="140"/>
      <c r="BB591" s="140"/>
      <c r="BC591" s="140"/>
      <c r="BD591" s="140"/>
      <c r="BE591" s="140"/>
      <c r="BF591" s="140"/>
      <c r="BG591" s="140"/>
      <c r="BH591" s="140"/>
    </row>
    <row r="592" spans="1:60" ht="22.5" outlineLevel="1" x14ac:dyDescent="0.2">
      <c r="A592" s="141"/>
      <c r="B592" s="141"/>
      <c r="C592" s="180" t="s">
        <v>769</v>
      </c>
      <c r="D592" s="150"/>
      <c r="E592" s="155">
        <v>0.92800000000000005</v>
      </c>
      <c r="F592" s="159"/>
      <c r="G592" s="159"/>
      <c r="H592" s="159"/>
      <c r="I592" s="159"/>
      <c r="J592" s="159"/>
      <c r="K592" s="159"/>
      <c r="L592" s="159"/>
      <c r="M592" s="159"/>
      <c r="N592" s="148"/>
      <c r="O592" s="148"/>
      <c r="P592" s="148"/>
      <c r="Q592" s="148"/>
      <c r="R592" s="148"/>
      <c r="S592" s="148"/>
      <c r="T592" s="149"/>
      <c r="U592" s="148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 t="s">
        <v>144</v>
      </c>
      <c r="AF592" s="140">
        <v>0</v>
      </c>
      <c r="AG592" s="140"/>
      <c r="AH592" s="140"/>
      <c r="AI592" s="140"/>
      <c r="AJ592" s="140"/>
      <c r="AK592" s="140"/>
      <c r="AL592" s="140"/>
      <c r="AM592" s="140"/>
      <c r="AN592" s="140"/>
      <c r="AO592" s="140"/>
      <c r="AP592" s="140"/>
      <c r="AQ592" s="140"/>
      <c r="AR592" s="140"/>
      <c r="AS592" s="140"/>
      <c r="AT592" s="140"/>
      <c r="AU592" s="140"/>
      <c r="AV592" s="140"/>
      <c r="AW592" s="140"/>
      <c r="AX592" s="140"/>
      <c r="AY592" s="140"/>
      <c r="AZ592" s="140"/>
      <c r="BA592" s="140"/>
      <c r="BB592" s="140"/>
      <c r="BC592" s="140"/>
      <c r="BD592" s="140"/>
      <c r="BE592" s="140"/>
      <c r="BF592" s="140"/>
      <c r="BG592" s="140"/>
      <c r="BH592" s="140"/>
    </row>
    <row r="593" spans="1:60" ht="33.75" outlineLevel="1" x14ac:dyDescent="0.2">
      <c r="A593" s="141"/>
      <c r="B593" s="141"/>
      <c r="C593" s="180" t="s">
        <v>770</v>
      </c>
      <c r="D593" s="150"/>
      <c r="E593" s="155">
        <v>4.7</v>
      </c>
      <c r="F593" s="159"/>
      <c r="G593" s="159"/>
      <c r="H593" s="159"/>
      <c r="I593" s="159"/>
      <c r="J593" s="159"/>
      <c r="K593" s="159"/>
      <c r="L593" s="159"/>
      <c r="M593" s="159"/>
      <c r="N593" s="148"/>
      <c r="O593" s="148"/>
      <c r="P593" s="148"/>
      <c r="Q593" s="148"/>
      <c r="R593" s="148"/>
      <c r="S593" s="148"/>
      <c r="T593" s="149"/>
      <c r="U593" s="148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 t="s">
        <v>144</v>
      </c>
      <c r="AF593" s="140">
        <v>0</v>
      </c>
      <c r="AG593" s="140"/>
      <c r="AH593" s="140"/>
      <c r="AI593" s="140"/>
      <c r="AJ593" s="140"/>
      <c r="AK593" s="140"/>
      <c r="AL593" s="140"/>
      <c r="AM593" s="140"/>
      <c r="AN593" s="140"/>
      <c r="AO593" s="140"/>
      <c r="AP593" s="140"/>
      <c r="AQ593" s="140"/>
      <c r="AR593" s="140"/>
      <c r="AS593" s="140"/>
      <c r="AT593" s="140"/>
      <c r="AU593" s="140"/>
      <c r="AV593" s="140"/>
      <c r="AW593" s="140"/>
      <c r="AX593" s="140"/>
      <c r="AY593" s="140"/>
      <c r="AZ593" s="140"/>
      <c r="BA593" s="140"/>
      <c r="BB593" s="140"/>
      <c r="BC593" s="140"/>
      <c r="BD593" s="140"/>
      <c r="BE593" s="140"/>
      <c r="BF593" s="140"/>
      <c r="BG593" s="140"/>
      <c r="BH593" s="140"/>
    </row>
    <row r="594" spans="1:60" ht="33.75" outlineLevel="1" x14ac:dyDescent="0.2">
      <c r="A594" s="141"/>
      <c r="B594" s="141"/>
      <c r="C594" s="180" t="s">
        <v>771</v>
      </c>
      <c r="D594" s="150"/>
      <c r="E594" s="155">
        <v>3.952</v>
      </c>
      <c r="F594" s="159"/>
      <c r="G594" s="159"/>
      <c r="H594" s="159"/>
      <c r="I594" s="159"/>
      <c r="J594" s="159"/>
      <c r="K594" s="159"/>
      <c r="L594" s="159"/>
      <c r="M594" s="159"/>
      <c r="N594" s="148"/>
      <c r="O594" s="148"/>
      <c r="P594" s="148"/>
      <c r="Q594" s="148"/>
      <c r="R594" s="148"/>
      <c r="S594" s="148"/>
      <c r="T594" s="149"/>
      <c r="U594" s="148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 t="s">
        <v>144</v>
      </c>
      <c r="AF594" s="140">
        <v>0</v>
      </c>
      <c r="AG594" s="140"/>
      <c r="AH594" s="140"/>
      <c r="AI594" s="140"/>
      <c r="AJ594" s="140"/>
      <c r="AK594" s="140"/>
      <c r="AL594" s="140"/>
      <c r="AM594" s="140"/>
      <c r="AN594" s="140"/>
      <c r="AO594" s="140"/>
      <c r="AP594" s="140"/>
      <c r="AQ594" s="140"/>
      <c r="AR594" s="140"/>
      <c r="AS594" s="140"/>
      <c r="AT594" s="140"/>
      <c r="AU594" s="140"/>
      <c r="AV594" s="140"/>
      <c r="AW594" s="140"/>
      <c r="AX594" s="140"/>
      <c r="AY594" s="140"/>
      <c r="AZ594" s="140"/>
      <c r="BA594" s="140"/>
      <c r="BB594" s="140"/>
      <c r="BC594" s="140"/>
      <c r="BD594" s="140"/>
      <c r="BE594" s="140"/>
      <c r="BF594" s="140"/>
      <c r="BG594" s="140"/>
      <c r="BH594" s="140"/>
    </row>
    <row r="595" spans="1:60" ht="33.75" outlineLevel="1" x14ac:dyDescent="0.2">
      <c r="A595" s="141"/>
      <c r="B595" s="141"/>
      <c r="C595" s="180" t="s">
        <v>772</v>
      </c>
      <c r="D595" s="150"/>
      <c r="E595" s="155">
        <v>3.952</v>
      </c>
      <c r="F595" s="159"/>
      <c r="G595" s="159"/>
      <c r="H595" s="159"/>
      <c r="I595" s="159"/>
      <c r="J595" s="159"/>
      <c r="K595" s="159"/>
      <c r="L595" s="159"/>
      <c r="M595" s="159"/>
      <c r="N595" s="148"/>
      <c r="O595" s="148"/>
      <c r="P595" s="148"/>
      <c r="Q595" s="148"/>
      <c r="R595" s="148"/>
      <c r="S595" s="148"/>
      <c r="T595" s="149"/>
      <c r="U595" s="148"/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 t="s">
        <v>144</v>
      </c>
      <c r="AF595" s="140">
        <v>0</v>
      </c>
      <c r="AG595" s="140"/>
      <c r="AH595" s="140"/>
      <c r="AI595" s="140"/>
      <c r="AJ595" s="140"/>
      <c r="AK595" s="140"/>
      <c r="AL595" s="140"/>
      <c r="AM595" s="140"/>
      <c r="AN595" s="140"/>
      <c r="AO595" s="140"/>
      <c r="AP595" s="140"/>
      <c r="AQ595" s="140"/>
      <c r="AR595" s="140"/>
      <c r="AS595" s="140"/>
      <c r="AT595" s="140"/>
      <c r="AU595" s="140"/>
      <c r="AV595" s="140"/>
      <c r="AW595" s="140"/>
      <c r="AX595" s="140"/>
      <c r="AY595" s="140"/>
      <c r="AZ595" s="140"/>
      <c r="BA595" s="140"/>
      <c r="BB595" s="140"/>
      <c r="BC595" s="140"/>
      <c r="BD595" s="140"/>
      <c r="BE595" s="140"/>
      <c r="BF595" s="140"/>
      <c r="BG595" s="140"/>
      <c r="BH595" s="140"/>
    </row>
    <row r="596" spans="1:60" ht="33.75" outlineLevel="1" x14ac:dyDescent="0.2">
      <c r="A596" s="141"/>
      <c r="B596" s="141"/>
      <c r="C596" s="180" t="s">
        <v>773</v>
      </c>
      <c r="D596" s="150"/>
      <c r="E596" s="155">
        <v>3.952</v>
      </c>
      <c r="F596" s="159"/>
      <c r="G596" s="159"/>
      <c r="H596" s="159"/>
      <c r="I596" s="159"/>
      <c r="J596" s="159"/>
      <c r="K596" s="159"/>
      <c r="L596" s="159"/>
      <c r="M596" s="159"/>
      <c r="N596" s="148"/>
      <c r="O596" s="148"/>
      <c r="P596" s="148"/>
      <c r="Q596" s="148"/>
      <c r="R596" s="148"/>
      <c r="S596" s="148"/>
      <c r="T596" s="149"/>
      <c r="U596" s="148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 t="s">
        <v>144</v>
      </c>
      <c r="AF596" s="140">
        <v>0</v>
      </c>
      <c r="AG596" s="140"/>
      <c r="AH596" s="140"/>
      <c r="AI596" s="140"/>
      <c r="AJ596" s="140"/>
      <c r="AK596" s="140"/>
      <c r="AL596" s="140"/>
      <c r="AM596" s="140"/>
      <c r="AN596" s="140"/>
      <c r="AO596" s="140"/>
      <c r="AP596" s="140"/>
      <c r="AQ596" s="140"/>
      <c r="AR596" s="140"/>
      <c r="AS596" s="140"/>
      <c r="AT596" s="140"/>
      <c r="AU596" s="140"/>
      <c r="AV596" s="140"/>
      <c r="AW596" s="140"/>
      <c r="AX596" s="140"/>
      <c r="AY596" s="140"/>
      <c r="AZ596" s="140"/>
      <c r="BA596" s="140"/>
      <c r="BB596" s="140"/>
      <c r="BC596" s="140"/>
      <c r="BD596" s="140"/>
      <c r="BE596" s="140"/>
      <c r="BF596" s="140"/>
      <c r="BG596" s="140"/>
      <c r="BH596" s="140"/>
    </row>
    <row r="597" spans="1:60" outlineLevel="1" x14ac:dyDescent="0.2">
      <c r="A597" s="141">
        <v>140</v>
      </c>
      <c r="B597" s="141" t="s">
        <v>774</v>
      </c>
      <c r="C597" s="179" t="s">
        <v>775</v>
      </c>
      <c r="D597" s="148" t="s">
        <v>159</v>
      </c>
      <c r="E597" s="154">
        <v>17.484000000000002</v>
      </c>
      <c r="F597" s="158">
        <f>H597+J597</f>
        <v>0</v>
      </c>
      <c r="G597" s="159">
        <f>ROUND(E597*F597,2)</f>
        <v>0</v>
      </c>
      <c r="H597" s="159"/>
      <c r="I597" s="159">
        <f>ROUND(E597*H597,2)</f>
        <v>0</v>
      </c>
      <c r="J597" s="159"/>
      <c r="K597" s="159">
        <f>ROUND(E597*J597,2)</f>
        <v>0</v>
      </c>
      <c r="L597" s="159">
        <v>12</v>
      </c>
      <c r="M597" s="159">
        <f>G597*(1+L597/100)</f>
        <v>0</v>
      </c>
      <c r="N597" s="148">
        <v>2.4000000000000001E-4</v>
      </c>
      <c r="O597" s="148">
        <f>ROUND(E597*N597,5)</f>
        <v>4.1999999999999997E-3</v>
      </c>
      <c r="P597" s="148">
        <v>0</v>
      </c>
      <c r="Q597" s="148">
        <f>ROUND(E597*P597,5)</f>
        <v>0</v>
      </c>
      <c r="R597" s="148"/>
      <c r="S597" s="148"/>
      <c r="T597" s="149">
        <v>0.28699999999999998</v>
      </c>
      <c r="U597" s="148">
        <f>ROUND(E597*T597,2)</f>
        <v>5.0199999999999996</v>
      </c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 t="s">
        <v>142</v>
      </c>
      <c r="AF597" s="140"/>
      <c r="AG597" s="140"/>
      <c r="AH597" s="140"/>
      <c r="AI597" s="140"/>
      <c r="AJ597" s="140"/>
      <c r="AK597" s="140"/>
      <c r="AL597" s="140"/>
      <c r="AM597" s="140"/>
      <c r="AN597" s="140"/>
      <c r="AO597" s="140"/>
      <c r="AP597" s="140"/>
      <c r="AQ597" s="140"/>
      <c r="AR597" s="140"/>
      <c r="AS597" s="140"/>
      <c r="AT597" s="140"/>
      <c r="AU597" s="140"/>
      <c r="AV597" s="140"/>
      <c r="AW597" s="140"/>
      <c r="AX597" s="140"/>
      <c r="AY597" s="140"/>
      <c r="AZ597" s="140"/>
      <c r="BA597" s="140"/>
      <c r="BB597" s="140"/>
      <c r="BC597" s="140"/>
      <c r="BD597" s="140"/>
      <c r="BE597" s="140"/>
      <c r="BF597" s="140"/>
      <c r="BG597" s="140"/>
      <c r="BH597" s="140"/>
    </row>
    <row r="598" spans="1:60" ht="22.5" outlineLevel="1" x14ac:dyDescent="0.2">
      <c r="A598" s="141"/>
      <c r="B598" s="141"/>
      <c r="C598" s="180" t="s">
        <v>769</v>
      </c>
      <c r="D598" s="150"/>
      <c r="E598" s="155">
        <v>0.92800000000000005</v>
      </c>
      <c r="F598" s="159"/>
      <c r="G598" s="159"/>
      <c r="H598" s="159"/>
      <c r="I598" s="159"/>
      <c r="J598" s="159"/>
      <c r="K598" s="159"/>
      <c r="L598" s="159"/>
      <c r="M598" s="159"/>
      <c r="N598" s="148"/>
      <c r="O598" s="148"/>
      <c r="P598" s="148"/>
      <c r="Q598" s="148"/>
      <c r="R598" s="148"/>
      <c r="S598" s="148"/>
      <c r="T598" s="149"/>
      <c r="U598" s="148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 t="s">
        <v>144</v>
      </c>
      <c r="AF598" s="140">
        <v>0</v>
      </c>
      <c r="AG598" s="140"/>
      <c r="AH598" s="140"/>
      <c r="AI598" s="140"/>
      <c r="AJ598" s="140"/>
      <c r="AK598" s="140"/>
      <c r="AL598" s="140"/>
      <c r="AM598" s="140"/>
      <c r="AN598" s="140"/>
      <c r="AO598" s="140"/>
      <c r="AP598" s="140"/>
      <c r="AQ598" s="140"/>
      <c r="AR598" s="140"/>
      <c r="AS598" s="140"/>
      <c r="AT598" s="140"/>
      <c r="AU598" s="140"/>
      <c r="AV598" s="140"/>
      <c r="AW598" s="140"/>
      <c r="AX598" s="140"/>
      <c r="AY598" s="140"/>
      <c r="AZ598" s="140"/>
      <c r="BA598" s="140"/>
      <c r="BB598" s="140"/>
      <c r="BC598" s="140"/>
      <c r="BD598" s="140"/>
      <c r="BE598" s="140"/>
      <c r="BF598" s="140"/>
      <c r="BG598" s="140"/>
      <c r="BH598" s="140"/>
    </row>
    <row r="599" spans="1:60" ht="33.75" outlineLevel="1" x14ac:dyDescent="0.2">
      <c r="A599" s="141"/>
      <c r="B599" s="141"/>
      <c r="C599" s="180" t="s">
        <v>770</v>
      </c>
      <c r="D599" s="150"/>
      <c r="E599" s="155">
        <v>4.7</v>
      </c>
      <c r="F599" s="159"/>
      <c r="G599" s="159"/>
      <c r="H599" s="159"/>
      <c r="I599" s="159"/>
      <c r="J599" s="159"/>
      <c r="K599" s="159"/>
      <c r="L599" s="159"/>
      <c r="M599" s="159"/>
      <c r="N599" s="148"/>
      <c r="O599" s="148"/>
      <c r="P599" s="148"/>
      <c r="Q599" s="148"/>
      <c r="R599" s="148"/>
      <c r="S599" s="148"/>
      <c r="T599" s="149"/>
      <c r="U599" s="148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 t="s">
        <v>144</v>
      </c>
      <c r="AF599" s="140">
        <v>0</v>
      </c>
      <c r="AG599" s="140"/>
      <c r="AH599" s="140"/>
      <c r="AI599" s="140"/>
      <c r="AJ599" s="140"/>
      <c r="AK599" s="140"/>
      <c r="AL599" s="140"/>
      <c r="AM599" s="140"/>
      <c r="AN599" s="140"/>
      <c r="AO599" s="140"/>
      <c r="AP599" s="140"/>
      <c r="AQ599" s="140"/>
      <c r="AR599" s="140"/>
      <c r="AS599" s="140"/>
      <c r="AT599" s="140"/>
      <c r="AU599" s="140"/>
      <c r="AV599" s="140"/>
      <c r="AW599" s="140"/>
      <c r="AX599" s="140"/>
      <c r="AY599" s="140"/>
      <c r="AZ599" s="140"/>
      <c r="BA599" s="140"/>
      <c r="BB599" s="140"/>
      <c r="BC599" s="140"/>
      <c r="BD599" s="140"/>
      <c r="BE599" s="140"/>
      <c r="BF599" s="140"/>
      <c r="BG599" s="140"/>
      <c r="BH599" s="140"/>
    </row>
    <row r="600" spans="1:60" ht="33.75" outlineLevel="1" x14ac:dyDescent="0.2">
      <c r="A600" s="141"/>
      <c r="B600" s="141"/>
      <c r="C600" s="180" t="s">
        <v>771</v>
      </c>
      <c r="D600" s="150"/>
      <c r="E600" s="155">
        <v>3.952</v>
      </c>
      <c r="F600" s="159"/>
      <c r="G600" s="159"/>
      <c r="H600" s="159"/>
      <c r="I600" s="159"/>
      <c r="J600" s="159"/>
      <c r="K600" s="159"/>
      <c r="L600" s="159"/>
      <c r="M600" s="159"/>
      <c r="N600" s="148"/>
      <c r="O600" s="148"/>
      <c r="P600" s="148"/>
      <c r="Q600" s="148"/>
      <c r="R600" s="148"/>
      <c r="S600" s="148"/>
      <c r="T600" s="149"/>
      <c r="U600" s="148"/>
      <c r="V600" s="140"/>
      <c r="W600" s="140"/>
      <c r="X600" s="140"/>
      <c r="Y600" s="140"/>
      <c r="Z600" s="140"/>
      <c r="AA600" s="140"/>
      <c r="AB600" s="140"/>
      <c r="AC600" s="140"/>
      <c r="AD600" s="140"/>
      <c r="AE600" s="140" t="s">
        <v>144</v>
      </c>
      <c r="AF600" s="140">
        <v>0</v>
      </c>
      <c r="AG600" s="140"/>
      <c r="AH600" s="140"/>
      <c r="AI600" s="140"/>
      <c r="AJ600" s="140"/>
      <c r="AK600" s="140"/>
      <c r="AL600" s="140"/>
      <c r="AM600" s="140"/>
      <c r="AN600" s="140"/>
      <c r="AO600" s="140"/>
      <c r="AP600" s="140"/>
      <c r="AQ600" s="140"/>
      <c r="AR600" s="140"/>
      <c r="AS600" s="140"/>
      <c r="AT600" s="140"/>
      <c r="AU600" s="140"/>
      <c r="AV600" s="140"/>
      <c r="AW600" s="140"/>
      <c r="AX600" s="140"/>
      <c r="AY600" s="140"/>
      <c r="AZ600" s="140"/>
      <c r="BA600" s="140"/>
      <c r="BB600" s="140"/>
      <c r="BC600" s="140"/>
      <c r="BD600" s="140"/>
      <c r="BE600" s="140"/>
      <c r="BF600" s="140"/>
      <c r="BG600" s="140"/>
      <c r="BH600" s="140"/>
    </row>
    <row r="601" spans="1:60" ht="33.75" outlineLevel="1" x14ac:dyDescent="0.2">
      <c r="A601" s="141"/>
      <c r="B601" s="141"/>
      <c r="C601" s="180" t="s">
        <v>772</v>
      </c>
      <c r="D601" s="150"/>
      <c r="E601" s="155">
        <v>3.952</v>
      </c>
      <c r="F601" s="159"/>
      <c r="G601" s="159"/>
      <c r="H601" s="159"/>
      <c r="I601" s="159"/>
      <c r="J601" s="159"/>
      <c r="K601" s="159"/>
      <c r="L601" s="159"/>
      <c r="M601" s="159"/>
      <c r="N601" s="148"/>
      <c r="O601" s="148"/>
      <c r="P601" s="148"/>
      <c r="Q601" s="148"/>
      <c r="R601" s="148"/>
      <c r="S601" s="148"/>
      <c r="T601" s="149"/>
      <c r="U601" s="148"/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 t="s">
        <v>144</v>
      </c>
      <c r="AF601" s="140">
        <v>0</v>
      </c>
      <c r="AG601" s="140"/>
      <c r="AH601" s="140"/>
      <c r="AI601" s="140"/>
      <c r="AJ601" s="140"/>
      <c r="AK601" s="140"/>
      <c r="AL601" s="140"/>
      <c r="AM601" s="140"/>
      <c r="AN601" s="140"/>
      <c r="AO601" s="140"/>
      <c r="AP601" s="140"/>
      <c r="AQ601" s="140"/>
      <c r="AR601" s="140"/>
      <c r="AS601" s="140"/>
      <c r="AT601" s="140"/>
      <c r="AU601" s="140"/>
      <c r="AV601" s="140"/>
      <c r="AW601" s="140"/>
      <c r="AX601" s="140"/>
      <c r="AY601" s="140"/>
      <c r="AZ601" s="140"/>
      <c r="BA601" s="140"/>
      <c r="BB601" s="140"/>
      <c r="BC601" s="140"/>
      <c r="BD601" s="140"/>
      <c r="BE601" s="140"/>
      <c r="BF601" s="140"/>
      <c r="BG601" s="140"/>
      <c r="BH601" s="140"/>
    </row>
    <row r="602" spans="1:60" ht="33.75" outlineLevel="1" x14ac:dyDescent="0.2">
      <c r="A602" s="141"/>
      <c r="B602" s="141"/>
      <c r="C602" s="180" t="s">
        <v>773</v>
      </c>
      <c r="D602" s="150"/>
      <c r="E602" s="155">
        <v>3.952</v>
      </c>
      <c r="F602" s="159"/>
      <c r="G602" s="159"/>
      <c r="H602" s="159"/>
      <c r="I602" s="159"/>
      <c r="J602" s="159"/>
      <c r="K602" s="159"/>
      <c r="L602" s="159"/>
      <c r="M602" s="159"/>
      <c r="N602" s="148"/>
      <c r="O602" s="148"/>
      <c r="P602" s="148"/>
      <c r="Q602" s="148"/>
      <c r="R602" s="148"/>
      <c r="S602" s="148"/>
      <c r="T602" s="149"/>
      <c r="U602" s="148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 t="s">
        <v>144</v>
      </c>
      <c r="AF602" s="140">
        <v>0</v>
      </c>
      <c r="AG602" s="140"/>
      <c r="AH602" s="140"/>
      <c r="AI602" s="140"/>
      <c r="AJ602" s="140"/>
      <c r="AK602" s="140"/>
      <c r="AL602" s="140"/>
      <c r="AM602" s="140"/>
      <c r="AN602" s="140"/>
      <c r="AO602" s="140"/>
      <c r="AP602" s="140"/>
      <c r="AQ602" s="140"/>
      <c r="AR602" s="140"/>
      <c r="AS602" s="140"/>
      <c r="AT602" s="140"/>
      <c r="AU602" s="140"/>
      <c r="AV602" s="140"/>
      <c r="AW602" s="140"/>
      <c r="AX602" s="140"/>
      <c r="AY602" s="140"/>
      <c r="AZ602" s="140"/>
      <c r="BA602" s="140"/>
      <c r="BB602" s="140"/>
      <c r="BC602" s="140"/>
      <c r="BD602" s="140"/>
      <c r="BE602" s="140"/>
      <c r="BF602" s="140"/>
      <c r="BG602" s="140"/>
      <c r="BH602" s="140"/>
    </row>
    <row r="603" spans="1:60" outlineLevel="1" x14ac:dyDescent="0.2">
      <c r="A603" s="141">
        <v>141</v>
      </c>
      <c r="B603" s="141" t="s">
        <v>776</v>
      </c>
      <c r="C603" s="179" t="s">
        <v>777</v>
      </c>
      <c r="D603" s="148" t="s">
        <v>151</v>
      </c>
      <c r="E603" s="154">
        <v>9.65</v>
      </c>
      <c r="F603" s="158">
        <f>H603+J603</f>
        <v>0</v>
      </c>
      <c r="G603" s="159">
        <f>ROUND(E603*F603,2)</f>
        <v>0</v>
      </c>
      <c r="H603" s="159"/>
      <c r="I603" s="159">
        <f>ROUND(E603*H603,2)</f>
        <v>0</v>
      </c>
      <c r="J603" s="159"/>
      <c r="K603" s="159">
        <f>ROUND(E603*J603,2)</f>
        <v>0</v>
      </c>
      <c r="L603" s="159">
        <v>12</v>
      </c>
      <c r="M603" s="159">
        <f>G603*(1+L603/100)</f>
        <v>0</v>
      </c>
      <c r="N603" s="148">
        <v>0</v>
      </c>
      <c r="O603" s="148">
        <f>ROUND(E603*N603,5)</f>
        <v>0</v>
      </c>
      <c r="P603" s="148">
        <v>0</v>
      </c>
      <c r="Q603" s="148">
        <f>ROUND(E603*P603,5)</f>
        <v>0</v>
      </c>
      <c r="R603" s="148"/>
      <c r="S603" s="148"/>
      <c r="T603" s="149">
        <v>8.9999999999999993E-3</v>
      </c>
      <c r="U603" s="148">
        <f>ROUND(E603*T603,2)</f>
        <v>0.09</v>
      </c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 t="s">
        <v>142</v>
      </c>
      <c r="AF603" s="140"/>
      <c r="AG603" s="140"/>
      <c r="AH603" s="140"/>
      <c r="AI603" s="140"/>
      <c r="AJ603" s="140"/>
      <c r="AK603" s="140"/>
      <c r="AL603" s="140"/>
      <c r="AM603" s="140"/>
      <c r="AN603" s="140"/>
      <c r="AO603" s="140"/>
      <c r="AP603" s="140"/>
      <c r="AQ603" s="140"/>
      <c r="AR603" s="140"/>
      <c r="AS603" s="140"/>
      <c r="AT603" s="140"/>
      <c r="AU603" s="140"/>
      <c r="AV603" s="140"/>
      <c r="AW603" s="140"/>
      <c r="AX603" s="140"/>
      <c r="AY603" s="140"/>
      <c r="AZ603" s="140"/>
      <c r="BA603" s="140"/>
      <c r="BB603" s="140"/>
      <c r="BC603" s="140"/>
      <c r="BD603" s="140"/>
      <c r="BE603" s="140"/>
      <c r="BF603" s="140"/>
      <c r="BG603" s="140"/>
      <c r="BH603" s="140"/>
    </row>
    <row r="604" spans="1:60" ht="22.5" outlineLevel="1" x14ac:dyDescent="0.2">
      <c r="A604" s="141"/>
      <c r="B604" s="141"/>
      <c r="C604" s="180" t="s">
        <v>778</v>
      </c>
      <c r="D604" s="150"/>
      <c r="E604" s="155">
        <v>1.25</v>
      </c>
      <c r="F604" s="159"/>
      <c r="G604" s="159"/>
      <c r="H604" s="159"/>
      <c r="I604" s="159"/>
      <c r="J604" s="159"/>
      <c r="K604" s="159"/>
      <c r="L604" s="159"/>
      <c r="M604" s="159"/>
      <c r="N604" s="148"/>
      <c r="O604" s="148"/>
      <c r="P604" s="148"/>
      <c r="Q604" s="148"/>
      <c r="R604" s="148"/>
      <c r="S604" s="148"/>
      <c r="T604" s="149"/>
      <c r="U604" s="148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 t="s">
        <v>144</v>
      </c>
      <c r="AF604" s="140">
        <v>0</v>
      </c>
      <c r="AG604" s="140"/>
      <c r="AH604" s="140"/>
      <c r="AI604" s="140"/>
      <c r="AJ604" s="140"/>
      <c r="AK604" s="140"/>
      <c r="AL604" s="140"/>
      <c r="AM604" s="140"/>
      <c r="AN604" s="140"/>
      <c r="AO604" s="140"/>
      <c r="AP604" s="140"/>
      <c r="AQ604" s="140"/>
      <c r="AR604" s="140"/>
      <c r="AS604" s="140"/>
      <c r="AT604" s="140"/>
      <c r="AU604" s="140"/>
      <c r="AV604" s="140"/>
      <c r="AW604" s="140"/>
      <c r="AX604" s="140"/>
      <c r="AY604" s="140"/>
      <c r="AZ604" s="140"/>
      <c r="BA604" s="140"/>
      <c r="BB604" s="140"/>
      <c r="BC604" s="140"/>
      <c r="BD604" s="140"/>
      <c r="BE604" s="140"/>
      <c r="BF604" s="140"/>
      <c r="BG604" s="140"/>
      <c r="BH604" s="140"/>
    </row>
    <row r="605" spans="1:60" ht="22.5" outlineLevel="1" x14ac:dyDescent="0.2">
      <c r="A605" s="141"/>
      <c r="B605" s="141"/>
      <c r="C605" s="180" t="s">
        <v>779</v>
      </c>
      <c r="D605" s="150"/>
      <c r="E605" s="155">
        <v>1.2</v>
      </c>
      <c r="F605" s="159"/>
      <c r="G605" s="159"/>
      <c r="H605" s="159"/>
      <c r="I605" s="159"/>
      <c r="J605" s="159"/>
      <c r="K605" s="159"/>
      <c r="L605" s="159"/>
      <c r="M605" s="159"/>
      <c r="N605" s="148"/>
      <c r="O605" s="148"/>
      <c r="P605" s="148"/>
      <c r="Q605" s="148"/>
      <c r="R605" s="148"/>
      <c r="S605" s="148"/>
      <c r="T605" s="149"/>
      <c r="U605" s="148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 t="s">
        <v>144</v>
      </c>
      <c r="AF605" s="140">
        <v>0</v>
      </c>
      <c r="AG605" s="140"/>
      <c r="AH605" s="140"/>
      <c r="AI605" s="140"/>
      <c r="AJ605" s="140"/>
      <c r="AK605" s="140"/>
      <c r="AL605" s="140"/>
      <c r="AM605" s="140"/>
      <c r="AN605" s="140"/>
      <c r="AO605" s="140"/>
      <c r="AP605" s="140"/>
      <c r="AQ605" s="140"/>
      <c r="AR605" s="140"/>
      <c r="AS605" s="140"/>
      <c r="AT605" s="140"/>
      <c r="AU605" s="140"/>
      <c r="AV605" s="140"/>
      <c r="AW605" s="140"/>
      <c r="AX605" s="140"/>
      <c r="AY605" s="140"/>
      <c r="AZ605" s="140"/>
      <c r="BA605" s="140"/>
      <c r="BB605" s="140"/>
      <c r="BC605" s="140"/>
      <c r="BD605" s="140"/>
      <c r="BE605" s="140"/>
      <c r="BF605" s="140"/>
      <c r="BG605" s="140"/>
      <c r="BH605" s="140"/>
    </row>
    <row r="606" spans="1:60" ht="33.75" outlineLevel="1" x14ac:dyDescent="0.2">
      <c r="A606" s="141"/>
      <c r="B606" s="141"/>
      <c r="C606" s="180" t="s">
        <v>780</v>
      </c>
      <c r="D606" s="150"/>
      <c r="E606" s="155">
        <v>2.4</v>
      </c>
      <c r="F606" s="159"/>
      <c r="G606" s="159"/>
      <c r="H606" s="159"/>
      <c r="I606" s="159"/>
      <c r="J606" s="159"/>
      <c r="K606" s="159"/>
      <c r="L606" s="159"/>
      <c r="M606" s="159"/>
      <c r="N606" s="148"/>
      <c r="O606" s="148"/>
      <c r="P606" s="148"/>
      <c r="Q606" s="148"/>
      <c r="R606" s="148"/>
      <c r="S606" s="148"/>
      <c r="T606" s="149"/>
      <c r="U606" s="148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 t="s">
        <v>144</v>
      </c>
      <c r="AF606" s="140">
        <v>0</v>
      </c>
      <c r="AG606" s="140"/>
      <c r="AH606" s="140"/>
      <c r="AI606" s="140"/>
      <c r="AJ606" s="140"/>
      <c r="AK606" s="140"/>
      <c r="AL606" s="140"/>
      <c r="AM606" s="140"/>
      <c r="AN606" s="140"/>
      <c r="AO606" s="140"/>
      <c r="AP606" s="140"/>
      <c r="AQ606" s="140"/>
      <c r="AR606" s="140"/>
      <c r="AS606" s="140"/>
      <c r="AT606" s="140"/>
      <c r="AU606" s="140"/>
      <c r="AV606" s="140"/>
      <c r="AW606" s="140"/>
      <c r="AX606" s="140"/>
      <c r="AY606" s="140"/>
      <c r="AZ606" s="140"/>
      <c r="BA606" s="140"/>
      <c r="BB606" s="140"/>
      <c r="BC606" s="140"/>
      <c r="BD606" s="140"/>
      <c r="BE606" s="140"/>
      <c r="BF606" s="140"/>
      <c r="BG606" s="140"/>
      <c r="BH606" s="140"/>
    </row>
    <row r="607" spans="1:60" ht="33.75" outlineLevel="1" x14ac:dyDescent="0.2">
      <c r="A607" s="141"/>
      <c r="B607" s="141"/>
      <c r="C607" s="180" t="s">
        <v>781</v>
      </c>
      <c r="D607" s="150"/>
      <c r="E607" s="155">
        <v>2.4</v>
      </c>
      <c r="F607" s="159"/>
      <c r="G607" s="159"/>
      <c r="H607" s="159"/>
      <c r="I607" s="159"/>
      <c r="J607" s="159"/>
      <c r="K607" s="159"/>
      <c r="L607" s="159"/>
      <c r="M607" s="159"/>
      <c r="N607" s="148"/>
      <c r="O607" s="148"/>
      <c r="P607" s="148"/>
      <c r="Q607" s="148"/>
      <c r="R607" s="148"/>
      <c r="S607" s="148"/>
      <c r="T607" s="149"/>
      <c r="U607" s="148"/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 t="s">
        <v>144</v>
      </c>
      <c r="AF607" s="140">
        <v>0</v>
      </c>
      <c r="AG607" s="140"/>
      <c r="AH607" s="140"/>
      <c r="AI607" s="140"/>
      <c r="AJ607" s="140"/>
      <c r="AK607" s="140"/>
      <c r="AL607" s="140"/>
      <c r="AM607" s="140"/>
      <c r="AN607" s="140"/>
      <c r="AO607" s="140"/>
      <c r="AP607" s="140"/>
      <c r="AQ607" s="140"/>
      <c r="AR607" s="140"/>
      <c r="AS607" s="140"/>
      <c r="AT607" s="140"/>
      <c r="AU607" s="140"/>
      <c r="AV607" s="140"/>
      <c r="AW607" s="140"/>
      <c r="AX607" s="140"/>
      <c r="AY607" s="140"/>
      <c r="AZ607" s="140"/>
      <c r="BA607" s="140"/>
      <c r="BB607" s="140"/>
      <c r="BC607" s="140"/>
      <c r="BD607" s="140"/>
      <c r="BE607" s="140"/>
      <c r="BF607" s="140"/>
      <c r="BG607" s="140"/>
      <c r="BH607" s="140"/>
    </row>
    <row r="608" spans="1:60" ht="33.75" outlineLevel="1" x14ac:dyDescent="0.2">
      <c r="A608" s="141"/>
      <c r="B608" s="141"/>
      <c r="C608" s="180" t="s">
        <v>782</v>
      </c>
      <c r="D608" s="150"/>
      <c r="E608" s="155">
        <v>2.4</v>
      </c>
      <c r="F608" s="159"/>
      <c r="G608" s="159"/>
      <c r="H608" s="159"/>
      <c r="I608" s="159"/>
      <c r="J608" s="159"/>
      <c r="K608" s="159"/>
      <c r="L608" s="159"/>
      <c r="M608" s="159"/>
      <c r="N608" s="148"/>
      <c r="O608" s="148"/>
      <c r="P608" s="148"/>
      <c r="Q608" s="148"/>
      <c r="R608" s="148"/>
      <c r="S608" s="148"/>
      <c r="T608" s="149"/>
      <c r="U608" s="148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 t="s">
        <v>144</v>
      </c>
      <c r="AF608" s="140">
        <v>0</v>
      </c>
      <c r="AG608" s="140"/>
      <c r="AH608" s="140"/>
      <c r="AI608" s="140"/>
      <c r="AJ608" s="140"/>
      <c r="AK608" s="140"/>
      <c r="AL608" s="140"/>
      <c r="AM608" s="140"/>
      <c r="AN608" s="140"/>
      <c r="AO608" s="140"/>
      <c r="AP608" s="140"/>
      <c r="AQ608" s="140"/>
      <c r="AR608" s="140"/>
      <c r="AS608" s="140"/>
      <c r="AT608" s="140"/>
      <c r="AU608" s="140"/>
      <c r="AV608" s="140"/>
      <c r="AW608" s="140"/>
      <c r="AX608" s="140"/>
      <c r="AY608" s="140"/>
      <c r="AZ608" s="140"/>
      <c r="BA608" s="140"/>
      <c r="BB608" s="140"/>
      <c r="BC608" s="140"/>
      <c r="BD608" s="140"/>
      <c r="BE608" s="140"/>
      <c r="BF608" s="140"/>
      <c r="BG608" s="140"/>
      <c r="BH608" s="140"/>
    </row>
    <row r="609" spans="1:60" outlineLevel="1" x14ac:dyDescent="0.2">
      <c r="A609" s="141">
        <v>142</v>
      </c>
      <c r="B609" s="141" t="s">
        <v>783</v>
      </c>
      <c r="C609" s="179" t="s">
        <v>784</v>
      </c>
      <c r="D609" s="148" t="s">
        <v>151</v>
      </c>
      <c r="E609" s="154">
        <v>9.65</v>
      </c>
      <c r="F609" s="158">
        <f>H609+J609</f>
        <v>0</v>
      </c>
      <c r="G609" s="159">
        <f>ROUND(E609*F609,2)</f>
        <v>0</v>
      </c>
      <c r="H609" s="159"/>
      <c r="I609" s="159">
        <f>ROUND(E609*H609,2)</f>
        <v>0</v>
      </c>
      <c r="J609" s="159"/>
      <c r="K609" s="159">
        <f>ROUND(E609*J609,2)</f>
        <v>0</v>
      </c>
      <c r="L609" s="159">
        <v>12</v>
      </c>
      <c r="M609" s="159">
        <f>G609*(1+L609/100)</f>
        <v>0</v>
      </c>
      <c r="N609" s="148">
        <v>6.9999999999999994E-5</v>
      </c>
      <c r="O609" s="148">
        <f>ROUND(E609*N609,5)</f>
        <v>6.8000000000000005E-4</v>
      </c>
      <c r="P609" s="148">
        <v>0</v>
      </c>
      <c r="Q609" s="148">
        <f>ROUND(E609*P609,5)</f>
        <v>0</v>
      </c>
      <c r="R609" s="148"/>
      <c r="S609" s="148"/>
      <c r="T609" s="149">
        <v>8.6999999999999994E-2</v>
      </c>
      <c r="U609" s="148">
        <f>ROUND(E609*T609,2)</f>
        <v>0.84</v>
      </c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 t="s">
        <v>142</v>
      </c>
      <c r="AF609" s="140"/>
      <c r="AG609" s="140"/>
      <c r="AH609" s="140"/>
      <c r="AI609" s="140"/>
      <c r="AJ609" s="140"/>
      <c r="AK609" s="140"/>
      <c r="AL609" s="140"/>
      <c r="AM609" s="140"/>
      <c r="AN609" s="140"/>
      <c r="AO609" s="140"/>
      <c r="AP609" s="140"/>
      <c r="AQ609" s="140"/>
      <c r="AR609" s="140"/>
      <c r="AS609" s="140"/>
      <c r="AT609" s="140"/>
      <c r="AU609" s="140"/>
      <c r="AV609" s="140"/>
      <c r="AW609" s="140"/>
      <c r="AX609" s="140"/>
      <c r="AY609" s="140"/>
      <c r="AZ609" s="140"/>
      <c r="BA609" s="140"/>
      <c r="BB609" s="140"/>
      <c r="BC609" s="140"/>
      <c r="BD609" s="140"/>
      <c r="BE609" s="140"/>
      <c r="BF609" s="140"/>
      <c r="BG609" s="140"/>
      <c r="BH609" s="140"/>
    </row>
    <row r="610" spans="1:60" ht="22.5" outlineLevel="1" x14ac:dyDescent="0.2">
      <c r="A610" s="141"/>
      <c r="B610" s="141"/>
      <c r="C610" s="180" t="s">
        <v>785</v>
      </c>
      <c r="D610" s="150"/>
      <c r="E610" s="155">
        <v>1.25</v>
      </c>
      <c r="F610" s="159"/>
      <c r="G610" s="159"/>
      <c r="H610" s="159"/>
      <c r="I610" s="159"/>
      <c r="J610" s="159"/>
      <c r="K610" s="159"/>
      <c r="L610" s="159"/>
      <c r="M610" s="159"/>
      <c r="N610" s="148"/>
      <c r="O610" s="148"/>
      <c r="P610" s="148"/>
      <c r="Q610" s="148"/>
      <c r="R610" s="148"/>
      <c r="S610" s="148"/>
      <c r="T610" s="149"/>
      <c r="U610" s="148"/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 t="s">
        <v>144</v>
      </c>
      <c r="AF610" s="140">
        <v>0</v>
      </c>
      <c r="AG610" s="140"/>
      <c r="AH610" s="140"/>
      <c r="AI610" s="140"/>
      <c r="AJ610" s="140"/>
      <c r="AK610" s="140"/>
      <c r="AL610" s="140"/>
      <c r="AM610" s="140"/>
      <c r="AN610" s="140"/>
      <c r="AO610" s="140"/>
      <c r="AP610" s="140"/>
      <c r="AQ610" s="140"/>
      <c r="AR610" s="140"/>
      <c r="AS610" s="140"/>
      <c r="AT610" s="140"/>
      <c r="AU610" s="140"/>
      <c r="AV610" s="140"/>
      <c r="AW610" s="140"/>
      <c r="AX610" s="140"/>
      <c r="AY610" s="140"/>
      <c r="AZ610" s="140"/>
      <c r="BA610" s="140"/>
      <c r="BB610" s="140"/>
      <c r="BC610" s="140"/>
      <c r="BD610" s="140"/>
      <c r="BE610" s="140"/>
      <c r="BF610" s="140"/>
      <c r="BG610" s="140"/>
      <c r="BH610" s="140"/>
    </row>
    <row r="611" spans="1:60" ht="22.5" outlineLevel="1" x14ac:dyDescent="0.2">
      <c r="A611" s="141"/>
      <c r="B611" s="141"/>
      <c r="C611" s="180" t="s">
        <v>786</v>
      </c>
      <c r="D611" s="150"/>
      <c r="E611" s="155">
        <v>1.2</v>
      </c>
      <c r="F611" s="159"/>
      <c r="G611" s="159"/>
      <c r="H611" s="159"/>
      <c r="I611" s="159"/>
      <c r="J611" s="159"/>
      <c r="K611" s="159"/>
      <c r="L611" s="159"/>
      <c r="M611" s="159"/>
      <c r="N611" s="148"/>
      <c r="O611" s="148"/>
      <c r="P611" s="148"/>
      <c r="Q611" s="148"/>
      <c r="R611" s="148"/>
      <c r="S611" s="148"/>
      <c r="T611" s="149"/>
      <c r="U611" s="148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 t="s">
        <v>144</v>
      </c>
      <c r="AF611" s="140">
        <v>0</v>
      </c>
      <c r="AG611" s="140"/>
      <c r="AH611" s="140"/>
      <c r="AI611" s="140"/>
      <c r="AJ611" s="140"/>
      <c r="AK611" s="140"/>
      <c r="AL611" s="140"/>
      <c r="AM611" s="140"/>
      <c r="AN611" s="140"/>
      <c r="AO611" s="140"/>
      <c r="AP611" s="140"/>
      <c r="AQ611" s="140"/>
      <c r="AR611" s="140"/>
      <c r="AS611" s="140"/>
      <c r="AT611" s="140"/>
      <c r="AU611" s="140"/>
      <c r="AV611" s="140"/>
      <c r="AW611" s="140"/>
      <c r="AX611" s="140"/>
      <c r="AY611" s="140"/>
      <c r="AZ611" s="140"/>
      <c r="BA611" s="140"/>
      <c r="BB611" s="140"/>
      <c r="BC611" s="140"/>
      <c r="BD611" s="140"/>
      <c r="BE611" s="140"/>
      <c r="BF611" s="140"/>
      <c r="BG611" s="140"/>
      <c r="BH611" s="140"/>
    </row>
    <row r="612" spans="1:60" ht="33.75" outlineLevel="1" x14ac:dyDescent="0.2">
      <c r="A612" s="141"/>
      <c r="B612" s="141"/>
      <c r="C612" s="180" t="s">
        <v>787</v>
      </c>
      <c r="D612" s="150"/>
      <c r="E612" s="155">
        <v>2.4</v>
      </c>
      <c r="F612" s="159"/>
      <c r="G612" s="159"/>
      <c r="H612" s="159"/>
      <c r="I612" s="159"/>
      <c r="J612" s="159"/>
      <c r="K612" s="159"/>
      <c r="L612" s="159"/>
      <c r="M612" s="159"/>
      <c r="N612" s="148"/>
      <c r="O612" s="148"/>
      <c r="P612" s="148"/>
      <c r="Q612" s="148"/>
      <c r="R612" s="148"/>
      <c r="S612" s="148"/>
      <c r="T612" s="149"/>
      <c r="U612" s="148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 t="s">
        <v>144</v>
      </c>
      <c r="AF612" s="140">
        <v>0</v>
      </c>
      <c r="AG612" s="140"/>
      <c r="AH612" s="140"/>
      <c r="AI612" s="140"/>
      <c r="AJ612" s="140"/>
      <c r="AK612" s="140"/>
      <c r="AL612" s="140"/>
      <c r="AM612" s="140"/>
      <c r="AN612" s="140"/>
      <c r="AO612" s="140"/>
      <c r="AP612" s="140"/>
      <c r="AQ612" s="140"/>
      <c r="AR612" s="140"/>
      <c r="AS612" s="140"/>
      <c r="AT612" s="140"/>
      <c r="AU612" s="140"/>
      <c r="AV612" s="140"/>
      <c r="AW612" s="140"/>
      <c r="AX612" s="140"/>
      <c r="AY612" s="140"/>
      <c r="AZ612" s="140"/>
      <c r="BA612" s="140"/>
      <c r="BB612" s="140"/>
      <c r="BC612" s="140"/>
      <c r="BD612" s="140"/>
      <c r="BE612" s="140"/>
      <c r="BF612" s="140"/>
      <c r="BG612" s="140"/>
      <c r="BH612" s="140"/>
    </row>
    <row r="613" spans="1:60" ht="33.75" outlineLevel="1" x14ac:dyDescent="0.2">
      <c r="A613" s="141"/>
      <c r="B613" s="141"/>
      <c r="C613" s="180" t="s">
        <v>788</v>
      </c>
      <c r="D613" s="150"/>
      <c r="E613" s="155">
        <v>2.4</v>
      </c>
      <c r="F613" s="159"/>
      <c r="G613" s="159"/>
      <c r="H613" s="159"/>
      <c r="I613" s="159"/>
      <c r="J613" s="159"/>
      <c r="K613" s="159"/>
      <c r="L613" s="159"/>
      <c r="M613" s="159"/>
      <c r="N613" s="148"/>
      <c r="O613" s="148"/>
      <c r="P613" s="148"/>
      <c r="Q613" s="148"/>
      <c r="R613" s="148"/>
      <c r="S613" s="148"/>
      <c r="T613" s="149"/>
      <c r="U613" s="148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 t="s">
        <v>144</v>
      </c>
      <c r="AF613" s="140">
        <v>0</v>
      </c>
      <c r="AG613" s="140"/>
      <c r="AH613" s="140"/>
      <c r="AI613" s="140"/>
      <c r="AJ613" s="140"/>
      <c r="AK613" s="140"/>
      <c r="AL613" s="140"/>
      <c r="AM613" s="140"/>
      <c r="AN613" s="140"/>
      <c r="AO613" s="140"/>
      <c r="AP613" s="140"/>
      <c r="AQ613" s="140"/>
      <c r="AR613" s="140"/>
      <c r="AS613" s="140"/>
      <c r="AT613" s="140"/>
      <c r="AU613" s="140"/>
      <c r="AV613" s="140"/>
      <c r="AW613" s="140"/>
      <c r="AX613" s="140"/>
      <c r="AY613" s="140"/>
      <c r="AZ613" s="140"/>
      <c r="BA613" s="140"/>
      <c r="BB613" s="140"/>
      <c r="BC613" s="140"/>
      <c r="BD613" s="140"/>
      <c r="BE613" s="140"/>
      <c r="BF613" s="140"/>
      <c r="BG613" s="140"/>
      <c r="BH613" s="140"/>
    </row>
    <row r="614" spans="1:60" ht="33.75" outlineLevel="1" x14ac:dyDescent="0.2">
      <c r="A614" s="141"/>
      <c r="B614" s="141"/>
      <c r="C614" s="180" t="s">
        <v>789</v>
      </c>
      <c r="D614" s="150"/>
      <c r="E614" s="155">
        <v>2.4</v>
      </c>
      <c r="F614" s="159"/>
      <c r="G614" s="159"/>
      <c r="H614" s="159"/>
      <c r="I614" s="159"/>
      <c r="J614" s="159"/>
      <c r="K614" s="159"/>
      <c r="L614" s="159"/>
      <c r="M614" s="159"/>
      <c r="N614" s="148"/>
      <c r="O614" s="148"/>
      <c r="P614" s="148"/>
      <c r="Q614" s="148"/>
      <c r="R614" s="148"/>
      <c r="S614" s="148"/>
      <c r="T614" s="149"/>
      <c r="U614" s="148"/>
      <c r="V614" s="140"/>
      <c r="W614" s="140"/>
      <c r="X614" s="140"/>
      <c r="Y614" s="140"/>
      <c r="Z614" s="140"/>
      <c r="AA614" s="140"/>
      <c r="AB614" s="140"/>
      <c r="AC614" s="140"/>
      <c r="AD614" s="140"/>
      <c r="AE614" s="140" t="s">
        <v>144</v>
      </c>
      <c r="AF614" s="140">
        <v>0</v>
      </c>
      <c r="AG614" s="140"/>
      <c r="AH614" s="140"/>
      <c r="AI614" s="140"/>
      <c r="AJ614" s="140"/>
      <c r="AK614" s="140"/>
      <c r="AL614" s="140"/>
      <c r="AM614" s="140"/>
      <c r="AN614" s="140"/>
      <c r="AO614" s="140"/>
      <c r="AP614" s="140"/>
      <c r="AQ614" s="140"/>
      <c r="AR614" s="140"/>
      <c r="AS614" s="140"/>
      <c r="AT614" s="140"/>
      <c r="AU614" s="140"/>
      <c r="AV614" s="140"/>
      <c r="AW614" s="140"/>
      <c r="AX614" s="140"/>
      <c r="AY614" s="140"/>
      <c r="AZ614" s="140"/>
      <c r="BA614" s="140"/>
      <c r="BB614" s="140"/>
      <c r="BC614" s="140"/>
      <c r="BD614" s="140"/>
      <c r="BE614" s="140"/>
      <c r="BF614" s="140"/>
      <c r="BG614" s="140"/>
      <c r="BH614" s="140"/>
    </row>
    <row r="615" spans="1:60" outlineLevel="1" x14ac:dyDescent="0.2">
      <c r="A615" s="141">
        <v>143</v>
      </c>
      <c r="B615" s="141" t="s">
        <v>790</v>
      </c>
      <c r="C615" s="179" t="s">
        <v>791</v>
      </c>
      <c r="D615" s="148" t="s">
        <v>159</v>
      </c>
      <c r="E615" s="154">
        <v>17.484000000000002</v>
      </c>
      <c r="F615" s="158">
        <f>H615+J615</f>
        <v>0</v>
      </c>
      <c r="G615" s="159">
        <f>ROUND(E615*F615,2)</f>
        <v>0</v>
      </c>
      <c r="H615" s="159"/>
      <c r="I615" s="159">
        <f>ROUND(E615*H615,2)</f>
        <v>0</v>
      </c>
      <c r="J615" s="159"/>
      <c r="K615" s="159">
        <f>ROUND(E615*J615,2)</f>
        <v>0</v>
      </c>
      <c r="L615" s="159">
        <v>12</v>
      </c>
      <c r="M615" s="159">
        <f>G615*(1+L615/100)</f>
        <v>0</v>
      </c>
      <c r="N615" s="148">
        <v>1.0000000000000001E-5</v>
      </c>
      <c r="O615" s="148">
        <f>ROUND(E615*N615,5)</f>
        <v>1.7000000000000001E-4</v>
      </c>
      <c r="P615" s="148">
        <v>0</v>
      </c>
      <c r="Q615" s="148">
        <f>ROUND(E615*P615,5)</f>
        <v>0</v>
      </c>
      <c r="R615" s="148"/>
      <c r="S615" s="148"/>
      <c r="T615" s="149">
        <v>4.4999999999999998E-2</v>
      </c>
      <c r="U615" s="148">
        <f>ROUND(E615*T615,2)</f>
        <v>0.79</v>
      </c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 t="s">
        <v>142</v>
      </c>
      <c r="AF615" s="140"/>
      <c r="AG615" s="140"/>
      <c r="AH615" s="140"/>
      <c r="AI615" s="140"/>
      <c r="AJ615" s="140"/>
      <c r="AK615" s="140"/>
      <c r="AL615" s="140"/>
      <c r="AM615" s="140"/>
      <c r="AN615" s="140"/>
      <c r="AO615" s="140"/>
      <c r="AP615" s="140"/>
      <c r="AQ615" s="140"/>
      <c r="AR615" s="140"/>
      <c r="AS615" s="140"/>
      <c r="AT615" s="140"/>
      <c r="AU615" s="140"/>
      <c r="AV615" s="140"/>
      <c r="AW615" s="140"/>
      <c r="AX615" s="140"/>
      <c r="AY615" s="140"/>
      <c r="AZ615" s="140"/>
      <c r="BA615" s="140"/>
      <c r="BB615" s="140"/>
      <c r="BC615" s="140"/>
      <c r="BD615" s="140"/>
      <c r="BE615" s="140"/>
      <c r="BF615" s="140"/>
      <c r="BG615" s="140"/>
      <c r="BH615" s="140"/>
    </row>
    <row r="616" spans="1:60" ht="22.5" outlineLevel="1" x14ac:dyDescent="0.2">
      <c r="A616" s="141"/>
      <c r="B616" s="141"/>
      <c r="C616" s="180" t="s">
        <v>792</v>
      </c>
      <c r="D616" s="150"/>
      <c r="E616" s="155">
        <v>0.92800000000000005</v>
      </c>
      <c r="F616" s="159"/>
      <c r="G616" s="159"/>
      <c r="H616" s="159"/>
      <c r="I616" s="159"/>
      <c r="J616" s="159"/>
      <c r="K616" s="159"/>
      <c r="L616" s="159"/>
      <c r="M616" s="159"/>
      <c r="N616" s="148"/>
      <c r="O616" s="148"/>
      <c r="P616" s="148"/>
      <c r="Q616" s="148"/>
      <c r="R616" s="148"/>
      <c r="S616" s="148"/>
      <c r="T616" s="149"/>
      <c r="U616" s="148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 t="s">
        <v>144</v>
      </c>
      <c r="AF616" s="140">
        <v>0</v>
      </c>
      <c r="AG616" s="140"/>
      <c r="AH616" s="140"/>
      <c r="AI616" s="140"/>
      <c r="AJ616" s="140"/>
      <c r="AK616" s="140"/>
      <c r="AL616" s="140"/>
      <c r="AM616" s="140"/>
      <c r="AN616" s="140"/>
      <c r="AO616" s="140"/>
      <c r="AP616" s="140"/>
      <c r="AQ616" s="140"/>
      <c r="AR616" s="140"/>
      <c r="AS616" s="140"/>
      <c r="AT616" s="140"/>
      <c r="AU616" s="140"/>
      <c r="AV616" s="140"/>
      <c r="AW616" s="140"/>
      <c r="AX616" s="140"/>
      <c r="AY616" s="140"/>
      <c r="AZ616" s="140"/>
      <c r="BA616" s="140"/>
      <c r="BB616" s="140"/>
      <c r="BC616" s="140"/>
      <c r="BD616" s="140"/>
      <c r="BE616" s="140"/>
      <c r="BF616" s="140"/>
      <c r="BG616" s="140"/>
      <c r="BH616" s="140"/>
    </row>
    <row r="617" spans="1:60" ht="22.5" outlineLevel="1" x14ac:dyDescent="0.2">
      <c r="A617" s="141"/>
      <c r="B617" s="141"/>
      <c r="C617" s="180" t="s">
        <v>793</v>
      </c>
      <c r="D617" s="150"/>
      <c r="E617" s="155">
        <v>4.7</v>
      </c>
      <c r="F617" s="159"/>
      <c r="G617" s="159"/>
      <c r="H617" s="159"/>
      <c r="I617" s="159"/>
      <c r="J617" s="159"/>
      <c r="K617" s="159"/>
      <c r="L617" s="159"/>
      <c r="M617" s="159"/>
      <c r="N617" s="148"/>
      <c r="O617" s="148"/>
      <c r="P617" s="148"/>
      <c r="Q617" s="148"/>
      <c r="R617" s="148"/>
      <c r="S617" s="148"/>
      <c r="T617" s="149"/>
      <c r="U617" s="148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 t="s">
        <v>144</v>
      </c>
      <c r="AF617" s="140">
        <v>0</v>
      </c>
      <c r="AG617" s="140"/>
      <c r="AH617" s="140"/>
      <c r="AI617" s="140"/>
      <c r="AJ617" s="140"/>
      <c r="AK617" s="140"/>
      <c r="AL617" s="140"/>
      <c r="AM617" s="140"/>
      <c r="AN617" s="140"/>
      <c r="AO617" s="140"/>
      <c r="AP617" s="140"/>
      <c r="AQ617" s="140"/>
      <c r="AR617" s="140"/>
      <c r="AS617" s="140"/>
      <c r="AT617" s="140"/>
      <c r="AU617" s="140"/>
      <c r="AV617" s="140"/>
      <c r="AW617" s="140"/>
      <c r="AX617" s="140"/>
      <c r="AY617" s="140"/>
      <c r="AZ617" s="140"/>
      <c r="BA617" s="140"/>
      <c r="BB617" s="140"/>
      <c r="BC617" s="140"/>
      <c r="BD617" s="140"/>
      <c r="BE617" s="140"/>
      <c r="BF617" s="140"/>
      <c r="BG617" s="140"/>
      <c r="BH617" s="140"/>
    </row>
    <row r="618" spans="1:60" ht="22.5" outlineLevel="1" x14ac:dyDescent="0.2">
      <c r="A618" s="141"/>
      <c r="B618" s="141"/>
      <c r="C618" s="180" t="s">
        <v>794</v>
      </c>
      <c r="D618" s="150"/>
      <c r="E618" s="155">
        <v>3.952</v>
      </c>
      <c r="F618" s="159"/>
      <c r="G618" s="159"/>
      <c r="H618" s="159"/>
      <c r="I618" s="159"/>
      <c r="J618" s="159"/>
      <c r="K618" s="159"/>
      <c r="L618" s="159"/>
      <c r="M618" s="159"/>
      <c r="N618" s="148"/>
      <c r="O618" s="148"/>
      <c r="P618" s="148"/>
      <c r="Q618" s="148"/>
      <c r="R618" s="148"/>
      <c r="S618" s="148"/>
      <c r="T618" s="149"/>
      <c r="U618" s="148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 t="s">
        <v>144</v>
      </c>
      <c r="AF618" s="140">
        <v>0</v>
      </c>
      <c r="AG618" s="140"/>
      <c r="AH618" s="140"/>
      <c r="AI618" s="140"/>
      <c r="AJ618" s="140"/>
      <c r="AK618" s="140"/>
      <c r="AL618" s="140"/>
      <c r="AM618" s="140"/>
      <c r="AN618" s="140"/>
      <c r="AO618" s="140"/>
      <c r="AP618" s="140"/>
      <c r="AQ618" s="140"/>
      <c r="AR618" s="140"/>
      <c r="AS618" s="140"/>
      <c r="AT618" s="140"/>
      <c r="AU618" s="140"/>
      <c r="AV618" s="140"/>
      <c r="AW618" s="140"/>
      <c r="AX618" s="140"/>
      <c r="AY618" s="140"/>
      <c r="AZ618" s="140"/>
      <c r="BA618" s="140"/>
      <c r="BB618" s="140"/>
      <c r="BC618" s="140"/>
      <c r="BD618" s="140"/>
      <c r="BE618" s="140"/>
      <c r="BF618" s="140"/>
      <c r="BG618" s="140"/>
      <c r="BH618" s="140"/>
    </row>
    <row r="619" spans="1:60" ht="22.5" outlineLevel="1" x14ac:dyDescent="0.2">
      <c r="A619" s="141"/>
      <c r="B619" s="141"/>
      <c r="C619" s="180" t="s">
        <v>795</v>
      </c>
      <c r="D619" s="150"/>
      <c r="E619" s="155">
        <v>3.952</v>
      </c>
      <c r="F619" s="159"/>
      <c r="G619" s="159"/>
      <c r="H619" s="159"/>
      <c r="I619" s="159"/>
      <c r="J619" s="159"/>
      <c r="K619" s="159"/>
      <c r="L619" s="159"/>
      <c r="M619" s="159"/>
      <c r="N619" s="148"/>
      <c r="O619" s="148"/>
      <c r="P619" s="148"/>
      <c r="Q619" s="148"/>
      <c r="R619" s="148"/>
      <c r="S619" s="148"/>
      <c r="T619" s="149"/>
      <c r="U619" s="148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 t="s">
        <v>144</v>
      </c>
      <c r="AF619" s="140">
        <v>0</v>
      </c>
      <c r="AG619" s="140"/>
      <c r="AH619" s="140"/>
      <c r="AI619" s="140"/>
      <c r="AJ619" s="140"/>
      <c r="AK619" s="140"/>
      <c r="AL619" s="140"/>
      <c r="AM619" s="140"/>
      <c r="AN619" s="140"/>
      <c r="AO619" s="140"/>
      <c r="AP619" s="140"/>
      <c r="AQ619" s="140"/>
      <c r="AR619" s="140"/>
      <c r="AS619" s="140"/>
      <c r="AT619" s="140"/>
      <c r="AU619" s="140"/>
      <c r="AV619" s="140"/>
      <c r="AW619" s="140"/>
      <c r="AX619" s="140"/>
      <c r="AY619" s="140"/>
      <c r="AZ619" s="140"/>
      <c r="BA619" s="140"/>
      <c r="BB619" s="140"/>
      <c r="BC619" s="140"/>
      <c r="BD619" s="140"/>
      <c r="BE619" s="140"/>
      <c r="BF619" s="140"/>
      <c r="BG619" s="140"/>
      <c r="BH619" s="140"/>
    </row>
    <row r="620" spans="1:60" ht="22.5" outlineLevel="1" x14ac:dyDescent="0.2">
      <c r="A620" s="141"/>
      <c r="B620" s="141"/>
      <c r="C620" s="180" t="s">
        <v>796</v>
      </c>
      <c r="D620" s="150"/>
      <c r="E620" s="155">
        <v>3.952</v>
      </c>
      <c r="F620" s="159"/>
      <c r="G620" s="159"/>
      <c r="H620" s="159"/>
      <c r="I620" s="159"/>
      <c r="J620" s="159"/>
      <c r="K620" s="159"/>
      <c r="L620" s="159"/>
      <c r="M620" s="159"/>
      <c r="N620" s="148"/>
      <c r="O620" s="148"/>
      <c r="P620" s="148"/>
      <c r="Q620" s="148"/>
      <c r="R620" s="148"/>
      <c r="S620" s="148"/>
      <c r="T620" s="149"/>
      <c r="U620" s="148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 t="s">
        <v>144</v>
      </c>
      <c r="AF620" s="140">
        <v>0</v>
      </c>
      <c r="AG620" s="140"/>
      <c r="AH620" s="140"/>
      <c r="AI620" s="140"/>
      <c r="AJ620" s="140"/>
      <c r="AK620" s="140"/>
      <c r="AL620" s="140"/>
      <c r="AM620" s="140"/>
      <c r="AN620" s="140"/>
      <c r="AO620" s="140"/>
      <c r="AP620" s="140"/>
      <c r="AQ620" s="140"/>
      <c r="AR620" s="140"/>
      <c r="AS620" s="140"/>
      <c r="AT620" s="140"/>
      <c r="AU620" s="140"/>
      <c r="AV620" s="140"/>
      <c r="AW620" s="140"/>
      <c r="AX620" s="140"/>
      <c r="AY620" s="140"/>
      <c r="AZ620" s="140"/>
      <c r="BA620" s="140"/>
      <c r="BB620" s="140"/>
      <c r="BC620" s="140"/>
      <c r="BD620" s="140"/>
      <c r="BE620" s="140"/>
      <c r="BF620" s="140"/>
      <c r="BG620" s="140"/>
      <c r="BH620" s="140"/>
    </row>
    <row r="621" spans="1:60" x14ac:dyDescent="0.2">
      <c r="A621" s="142" t="s">
        <v>137</v>
      </c>
      <c r="B621" s="142" t="s">
        <v>104</v>
      </c>
      <c r="C621" s="181" t="s">
        <v>105</v>
      </c>
      <c r="D621" s="151"/>
      <c r="E621" s="156"/>
      <c r="F621" s="160"/>
      <c r="G621" s="160">
        <f>SUMIF(AE622:AE633,"&lt;&gt;NOR",G622:G633)</f>
        <v>0</v>
      </c>
      <c r="H621" s="160"/>
      <c r="I621" s="160">
        <f>SUM(I622:I633)</f>
        <v>0</v>
      </c>
      <c r="J621" s="160"/>
      <c r="K621" s="160">
        <f>SUM(K622:K633)</f>
        <v>0</v>
      </c>
      <c r="L621" s="160"/>
      <c r="M621" s="160">
        <f>SUM(M622:M633)</f>
        <v>0</v>
      </c>
      <c r="N621" s="151"/>
      <c r="O621" s="151">
        <f>SUM(O622:O633)</f>
        <v>9.7909999999999997E-2</v>
      </c>
      <c r="P621" s="151"/>
      <c r="Q621" s="151">
        <f>SUM(Q622:Q633)</f>
        <v>0</v>
      </c>
      <c r="R621" s="151"/>
      <c r="S621" s="151"/>
      <c r="T621" s="152"/>
      <c r="U621" s="151">
        <f>SUM(U622:U633)</f>
        <v>43.05</v>
      </c>
      <c r="AE621" t="s">
        <v>138</v>
      </c>
    </row>
    <row r="622" spans="1:60" outlineLevel="1" x14ac:dyDescent="0.2">
      <c r="A622" s="141">
        <v>144</v>
      </c>
      <c r="B622" s="141" t="s">
        <v>797</v>
      </c>
      <c r="C622" s="179" t="s">
        <v>798</v>
      </c>
      <c r="D622" s="148" t="s">
        <v>159</v>
      </c>
      <c r="E622" s="154">
        <v>178.64240000000001</v>
      </c>
      <c r="F622" s="158">
        <f>H622+J622</f>
        <v>0</v>
      </c>
      <c r="G622" s="159">
        <f>ROUND(E622*F622,2)</f>
        <v>0</v>
      </c>
      <c r="H622" s="159"/>
      <c r="I622" s="159">
        <f>ROUND(E622*H622,2)</f>
        <v>0</v>
      </c>
      <c r="J622" s="159"/>
      <c r="K622" s="159">
        <f>ROUND(E622*J622,2)</f>
        <v>0</v>
      </c>
      <c r="L622" s="159">
        <v>12</v>
      </c>
      <c r="M622" s="159">
        <f>G622*(1+L622/100)</f>
        <v>0</v>
      </c>
      <c r="N622" s="148">
        <v>0</v>
      </c>
      <c r="O622" s="148">
        <f>ROUND(E622*N622,5)</f>
        <v>0</v>
      </c>
      <c r="P622" s="148">
        <v>0</v>
      </c>
      <c r="Q622" s="148">
        <f>ROUND(E622*P622,5)</f>
        <v>0</v>
      </c>
      <c r="R622" s="148"/>
      <c r="S622" s="148"/>
      <c r="T622" s="149">
        <v>6.9709999999999994E-2</v>
      </c>
      <c r="U622" s="148">
        <f>ROUND(E622*T622,2)</f>
        <v>12.45</v>
      </c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 t="s">
        <v>142</v>
      </c>
      <c r="AF622" s="140"/>
      <c r="AG622" s="140"/>
      <c r="AH622" s="140"/>
      <c r="AI622" s="140"/>
      <c r="AJ622" s="140"/>
      <c r="AK622" s="140"/>
      <c r="AL622" s="140"/>
      <c r="AM622" s="140"/>
      <c r="AN622" s="140"/>
      <c r="AO622" s="140"/>
      <c r="AP622" s="140"/>
      <c r="AQ622" s="140"/>
      <c r="AR622" s="140"/>
      <c r="AS622" s="140"/>
      <c r="AT622" s="140"/>
      <c r="AU622" s="140"/>
      <c r="AV622" s="140"/>
      <c r="AW622" s="140"/>
      <c r="AX622" s="140"/>
      <c r="AY622" s="140"/>
      <c r="AZ622" s="140"/>
      <c r="BA622" s="140"/>
      <c r="BB622" s="140"/>
      <c r="BC622" s="140"/>
      <c r="BD622" s="140"/>
      <c r="BE622" s="140"/>
      <c r="BF622" s="140"/>
      <c r="BG622" s="140"/>
      <c r="BH622" s="140"/>
    </row>
    <row r="623" spans="1:60" ht="45" outlineLevel="1" x14ac:dyDescent="0.2">
      <c r="A623" s="141"/>
      <c r="B623" s="141"/>
      <c r="C623" s="180" t="s">
        <v>799</v>
      </c>
      <c r="D623" s="150"/>
      <c r="E623" s="155">
        <v>24.32</v>
      </c>
      <c r="F623" s="159"/>
      <c r="G623" s="159"/>
      <c r="H623" s="159"/>
      <c r="I623" s="159"/>
      <c r="J623" s="159"/>
      <c r="K623" s="159"/>
      <c r="L623" s="159"/>
      <c r="M623" s="159"/>
      <c r="N623" s="148"/>
      <c r="O623" s="148"/>
      <c r="P623" s="148"/>
      <c r="Q623" s="148"/>
      <c r="R623" s="148"/>
      <c r="S623" s="148"/>
      <c r="T623" s="149"/>
      <c r="U623" s="148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 t="s">
        <v>144</v>
      </c>
      <c r="AF623" s="140">
        <v>0</v>
      </c>
      <c r="AG623" s="140"/>
      <c r="AH623" s="140"/>
      <c r="AI623" s="140"/>
      <c r="AJ623" s="140"/>
      <c r="AK623" s="140"/>
      <c r="AL623" s="140"/>
      <c r="AM623" s="140"/>
      <c r="AN623" s="140"/>
      <c r="AO623" s="140"/>
      <c r="AP623" s="140"/>
      <c r="AQ623" s="140"/>
      <c r="AR623" s="140"/>
      <c r="AS623" s="140"/>
      <c r="AT623" s="140"/>
      <c r="AU623" s="140"/>
      <c r="AV623" s="140"/>
      <c r="AW623" s="140"/>
      <c r="AX623" s="140"/>
      <c r="AY623" s="140"/>
      <c r="AZ623" s="140"/>
      <c r="BA623" s="140"/>
      <c r="BB623" s="140"/>
      <c r="BC623" s="140"/>
      <c r="BD623" s="140"/>
      <c r="BE623" s="140"/>
      <c r="BF623" s="140"/>
      <c r="BG623" s="140"/>
      <c r="BH623" s="140"/>
    </row>
    <row r="624" spans="1:60" ht="45" outlineLevel="1" x14ac:dyDescent="0.2">
      <c r="A624" s="141"/>
      <c r="B624" s="141"/>
      <c r="C624" s="180" t="s">
        <v>800</v>
      </c>
      <c r="D624" s="150"/>
      <c r="E624" s="155">
        <v>59.636400000000002</v>
      </c>
      <c r="F624" s="159"/>
      <c r="G624" s="159"/>
      <c r="H624" s="159"/>
      <c r="I624" s="159"/>
      <c r="J624" s="159"/>
      <c r="K624" s="159"/>
      <c r="L624" s="159"/>
      <c r="M624" s="159"/>
      <c r="N624" s="148"/>
      <c r="O624" s="148"/>
      <c r="P624" s="148"/>
      <c r="Q624" s="148"/>
      <c r="R624" s="148"/>
      <c r="S624" s="148"/>
      <c r="T624" s="149"/>
      <c r="U624" s="148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 t="s">
        <v>144</v>
      </c>
      <c r="AF624" s="140">
        <v>0</v>
      </c>
      <c r="AG624" s="140"/>
      <c r="AH624" s="140"/>
      <c r="AI624" s="140"/>
      <c r="AJ624" s="140"/>
      <c r="AK624" s="140"/>
      <c r="AL624" s="140"/>
      <c r="AM624" s="140"/>
      <c r="AN624" s="140"/>
      <c r="AO624" s="140"/>
      <c r="AP624" s="140"/>
      <c r="AQ624" s="140"/>
      <c r="AR624" s="140"/>
      <c r="AS624" s="140"/>
      <c r="AT624" s="140"/>
      <c r="AU624" s="140"/>
      <c r="AV624" s="140"/>
      <c r="AW624" s="140"/>
      <c r="AX624" s="140"/>
      <c r="AY624" s="140"/>
      <c r="AZ624" s="140"/>
      <c r="BA624" s="140"/>
      <c r="BB624" s="140"/>
      <c r="BC624" s="140"/>
      <c r="BD624" s="140"/>
      <c r="BE624" s="140"/>
      <c r="BF624" s="140"/>
      <c r="BG624" s="140"/>
      <c r="BH624" s="140"/>
    </row>
    <row r="625" spans="1:60" ht="33.75" outlineLevel="1" x14ac:dyDescent="0.2">
      <c r="A625" s="141"/>
      <c r="B625" s="141"/>
      <c r="C625" s="180" t="s">
        <v>801</v>
      </c>
      <c r="D625" s="150"/>
      <c r="E625" s="155">
        <v>31.562000000000001</v>
      </c>
      <c r="F625" s="159"/>
      <c r="G625" s="159"/>
      <c r="H625" s="159"/>
      <c r="I625" s="159"/>
      <c r="J625" s="159"/>
      <c r="K625" s="159"/>
      <c r="L625" s="159"/>
      <c r="M625" s="159"/>
      <c r="N625" s="148"/>
      <c r="O625" s="148"/>
      <c r="P625" s="148"/>
      <c r="Q625" s="148"/>
      <c r="R625" s="148"/>
      <c r="S625" s="148"/>
      <c r="T625" s="149"/>
      <c r="U625" s="148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 t="s">
        <v>144</v>
      </c>
      <c r="AF625" s="140">
        <v>0</v>
      </c>
      <c r="AG625" s="140"/>
      <c r="AH625" s="140"/>
      <c r="AI625" s="140"/>
      <c r="AJ625" s="140"/>
      <c r="AK625" s="140"/>
      <c r="AL625" s="140"/>
      <c r="AM625" s="140"/>
      <c r="AN625" s="140"/>
      <c r="AO625" s="140"/>
      <c r="AP625" s="140"/>
      <c r="AQ625" s="140"/>
      <c r="AR625" s="140"/>
      <c r="AS625" s="140"/>
      <c r="AT625" s="140"/>
      <c r="AU625" s="140"/>
      <c r="AV625" s="140"/>
      <c r="AW625" s="140"/>
      <c r="AX625" s="140"/>
      <c r="AY625" s="140"/>
      <c r="AZ625" s="140"/>
      <c r="BA625" s="140"/>
      <c r="BB625" s="140"/>
      <c r="BC625" s="140"/>
      <c r="BD625" s="140"/>
      <c r="BE625" s="140"/>
      <c r="BF625" s="140"/>
      <c r="BG625" s="140"/>
      <c r="BH625" s="140"/>
    </row>
    <row r="626" spans="1:60" ht="33.75" outlineLevel="1" x14ac:dyDescent="0.2">
      <c r="A626" s="141"/>
      <c r="B626" s="141"/>
      <c r="C626" s="180" t="s">
        <v>802</v>
      </c>
      <c r="D626" s="150"/>
      <c r="E626" s="155">
        <v>31.562000000000001</v>
      </c>
      <c r="F626" s="159"/>
      <c r="G626" s="159"/>
      <c r="H626" s="159"/>
      <c r="I626" s="159"/>
      <c r="J626" s="159"/>
      <c r="K626" s="159"/>
      <c r="L626" s="159"/>
      <c r="M626" s="159"/>
      <c r="N626" s="148"/>
      <c r="O626" s="148"/>
      <c r="P626" s="148"/>
      <c r="Q626" s="148"/>
      <c r="R626" s="148"/>
      <c r="S626" s="148"/>
      <c r="T626" s="149"/>
      <c r="U626" s="148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 t="s">
        <v>144</v>
      </c>
      <c r="AF626" s="140">
        <v>0</v>
      </c>
      <c r="AG626" s="140"/>
      <c r="AH626" s="140"/>
      <c r="AI626" s="140"/>
      <c r="AJ626" s="140"/>
      <c r="AK626" s="140"/>
      <c r="AL626" s="140"/>
      <c r="AM626" s="140"/>
      <c r="AN626" s="140"/>
      <c r="AO626" s="140"/>
      <c r="AP626" s="140"/>
      <c r="AQ626" s="140"/>
      <c r="AR626" s="140"/>
      <c r="AS626" s="140"/>
      <c r="AT626" s="140"/>
      <c r="AU626" s="140"/>
      <c r="AV626" s="140"/>
      <c r="AW626" s="140"/>
      <c r="AX626" s="140"/>
      <c r="AY626" s="140"/>
      <c r="AZ626" s="140"/>
      <c r="BA626" s="140"/>
      <c r="BB626" s="140"/>
      <c r="BC626" s="140"/>
      <c r="BD626" s="140"/>
      <c r="BE626" s="140"/>
      <c r="BF626" s="140"/>
      <c r="BG626" s="140"/>
      <c r="BH626" s="140"/>
    </row>
    <row r="627" spans="1:60" ht="33.75" outlineLevel="1" x14ac:dyDescent="0.2">
      <c r="A627" s="141"/>
      <c r="B627" s="141"/>
      <c r="C627" s="180" t="s">
        <v>803</v>
      </c>
      <c r="D627" s="150"/>
      <c r="E627" s="155">
        <v>31.562000000000001</v>
      </c>
      <c r="F627" s="159"/>
      <c r="G627" s="159"/>
      <c r="H627" s="159"/>
      <c r="I627" s="159"/>
      <c r="J627" s="159"/>
      <c r="K627" s="159"/>
      <c r="L627" s="159"/>
      <c r="M627" s="159"/>
      <c r="N627" s="148"/>
      <c r="O627" s="148"/>
      <c r="P627" s="148"/>
      <c r="Q627" s="148"/>
      <c r="R627" s="148"/>
      <c r="S627" s="148"/>
      <c r="T627" s="149"/>
      <c r="U627" s="148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 t="s">
        <v>144</v>
      </c>
      <c r="AF627" s="140">
        <v>0</v>
      </c>
      <c r="AG627" s="140"/>
      <c r="AH627" s="140"/>
      <c r="AI627" s="140"/>
      <c r="AJ627" s="140"/>
      <c r="AK627" s="140"/>
      <c r="AL627" s="140"/>
      <c r="AM627" s="140"/>
      <c r="AN627" s="140"/>
      <c r="AO627" s="140"/>
      <c r="AP627" s="140"/>
      <c r="AQ627" s="140"/>
      <c r="AR627" s="140"/>
      <c r="AS627" s="140"/>
      <c r="AT627" s="140"/>
      <c r="AU627" s="140"/>
      <c r="AV627" s="140"/>
      <c r="AW627" s="140"/>
      <c r="AX627" s="140"/>
      <c r="AY627" s="140"/>
      <c r="AZ627" s="140"/>
      <c r="BA627" s="140"/>
      <c r="BB627" s="140"/>
      <c r="BC627" s="140"/>
      <c r="BD627" s="140"/>
      <c r="BE627" s="140"/>
      <c r="BF627" s="140"/>
      <c r="BG627" s="140"/>
      <c r="BH627" s="140"/>
    </row>
    <row r="628" spans="1:60" ht="22.5" outlineLevel="1" x14ac:dyDescent="0.2">
      <c r="A628" s="141">
        <v>145</v>
      </c>
      <c r="B628" s="141" t="s">
        <v>804</v>
      </c>
      <c r="C628" s="179" t="s">
        <v>805</v>
      </c>
      <c r="D628" s="148" t="s">
        <v>159</v>
      </c>
      <c r="E628" s="154">
        <v>227.70599999999999</v>
      </c>
      <c r="F628" s="158">
        <f>H628+J628</f>
        <v>0</v>
      </c>
      <c r="G628" s="159">
        <f>ROUND(E628*F628,2)</f>
        <v>0</v>
      </c>
      <c r="H628" s="159"/>
      <c r="I628" s="159">
        <f>ROUND(E628*H628,2)</f>
        <v>0</v>
      </c>
      <c r="J628" s="159"/>
      <c r="K628" s="159">
        <f>ROUND(E628*J628,2)</f>
        <v>0</v>
      </c>
      <c r="L628" s="159">
        <v>12</v>
      </c>
      <c r="M628" s="159">
        <f>G628*(1+L628/100)</f>
        <v>0</v>
      </c>
      <c r="N628" s="148">
        <v>4.2999999999999999E-4</v>
      </c>
      <c r="O628" s="148">
        <f>ROUND(E628*N628,5)</f>
        <v>9.7909999999999997E-2</v>
      </c>
      <c r="P628" s="148">
        <v>0</v>
      </c>
      <c r="Q628" s="148">
        <f>ROUND(E628*P628,5)</f>
        <v>0</v>
      </c>
      <c r="R628" s="148"/>
      <c r="S628" s="148"/>
      <c r="T628" s="149">
        <v>0.13439999999999999</v>
      </c>
      <c r="U628" s="148">
        <f>ROUND(E628*T628,2)</f>
        <v>30.6</v>
      </c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 t="s">
        <v>142</v>
      </c>
      <c r="AF628" s="140"/>
      <c r="AG628" s="140"/>
      <c r="AH628" s="140"/>
      <c r="AI628" s="140"/>
      <c r="AJ628" s="140"/>
      <c r="AK628" s="140"/>
      <c r="AL628" s="140"/>
      <c r="AM628" s="140"/>
      <c r="AN628" s="140"/>
      <c r="AO628" s="140"/>
      <c r="AP628" s="140"/>
      <c r="AQ628" s="140"/>
      <c r="AR628" s="140"/>
      <c r="AS628" s="140"/>
      <c r="AT628" s="140"/>
      <c r="AU628" s="140"/>
      <c r="AV628" s="140"/>
      <c r="AW628" s="140"/>
      <c r="AX628" s="140"/>
      <c r="AY628" s="140"/>
      <c r="AZ628" s="140"/>
      <c r="BA628" s="140"/>
      <c r="BB628" s="140"/>
      <c r="BC628" s="140"/>
      <c r="BD628" s="140"/>
      <c r="BE628" s="140"/>
      <c r="BF628" s="140"/>
      <c r="BG628" s="140"/>
      <c r="BH628" s="140"/>
    </row>
    <row r="629" spans="1:60" ht="45" outlineLevel="1" x14ac:dyDescent="0.2">
      <c r="A629" s="141"/>
      <c r="B629" s="141"/>
      <c r="C629" s="180" t="s">
        <v>806</v>
      </c>
      <c r="D629" s="150"/>
      <c r="E629" s="155">
        <v>24.32</v>
      </c>
      <c r="F629" s="159"/>
      <c r="G629" s="159"/>
      <c r="H629" s="159"/>
      <c r="I629" s="159"/>
      <c r="J629" s="159"/>
      <c r="K629" s="159"/>
      <c r="L629" s="159"/>
      <c r="M629" s="159"/>
      <c r="N629" s="148"/>
      <c r="O629" s="148"/>
      <c r="P629" s="148"/>
      <c r="Q629" s="148"/>
      <c r="R629" s="148"/>
      <c r="S629" s="148"/>
      <c r="T629" s="149"/>
      <c r="U629" s="148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 t="s">
        <v>144</v>
      </c>
      <c r="AF629" s="140">
        <v>0</v>
      </c>
      <c r="AG629" s="140"/>
      <c r="AH629" s="140"/>
      <c r="AI629" s="140"/>
      <c r="AJ629" s="140"/>
      <c r="AK629" s="140"/>
      <c r="AL629" s="140"/>
      <c r="AM629" s="140"/>
      <c r="AN629" s="140"/>
      <c r="AO629" s="140"/>
      <c r="AP629" s="140"/>
      <c r="AQ629" s="140"/>
      <c r="AR629" s="140"/>
      <c r="AS629" s="140"/>
      <c r="AT629" s="140"/>
      <c r="AU629" s="140"/>
      <c r="AV629" s="140"/>
      <c r="AW629" s="140"/>
      <c r="AX629" s="140"/>
      <c r="AY629" s="140"/>
      <c r="AZ629" s="140"/>
      <c r="BA629" s="140"/>
      <c r="BB629" s="140"/>
      <c r="BC629" s="140"/>
      <c r="BD629" s="140"/>
      <c r="BE629" s="140"/>
      <c r="BF629" s="140"/>
      <c r="BG629" s="140"/>
      <c r="BH629" s="140"/>
    </row>
    <row r="630" spans="1:60" ht="56.25" outlineLevel="1" x14ac:dyDescent="0.2">
      <c r="A630" s="141"/>
      <c r="B630" s="141"/>
      <c r="C630" s="180" t="s">
        <v>807</v>
      </c>
      <c r="D630" s="150"/>
      <c r="E630" s="155">
        <v>82.27</v>
      </c>
      <c r="F630" s="159"/>
      <c r="G630" s="159"/>
      <c r="H630" s="159"/>
      <c r="I630" s="159"/>
      <c r="J630" s="159"/>
      <c r="K630" s="159"/>
      <c r="L630" s="159"/>
      <c r="M630" s="159"/>
      <c r="N630" s="148"/>
      <c r="O630" s="148"/>
      <c r="P630" s="148"/>
      <c r="Q630" s="148"/>
      <c r="R630" s="148"/>
      <c r="S630" s="148"/>
      <c r="T630" s="149"/>
      <c r="U630" s="148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 t="s">
        <v>144</v>
      </c>
      <c r="AF630" s="140">
        <v>0</v>
      </c>
      <c r="AG630" s="140"/>
      <c r="AH630" s="140"/>
      <c r="AI630" s="140"/>
      <c r="AJ630" s="140"/>
      <c r="AK630" s="140"/>
      <c r="AL630" s="140"/>
      <c r="AM630" s="140"/>
      <c r="AN630" s="140"/>
      <c r="AO630" s="140"/>
      <c r="AP630" s="140"/>
      <c r="AQ630" s="140"/>
      <c r="AR630" s="140"/>
      <c r="AS630" s="140"/>
      <c r="AT630" s="140"/>
      <c r="AU630" s="140"/>
      <c r="AV630" s="140"/>
      <c r="AW630" s="140"/>
      <c r="AX630" s="140"/>
      <c r="AY630" s="140"/>
      <c r="AZ630" s="140"/>
      <c r="BA630" s="140"/>
      <c r="BB630" s="140"/>
      <c r="BC630" s="140"/>
      <c r="BD630" s="140"/>
      <c r="BE630" s="140"/>
      <c r="BF630" s="140"/>
      <c r="BG630" s="140"/>
      <c r="BH630" s="140"/>
    </row>
    <row r="631" spans="1:60" ht="33.75" outlineLevel="1" x14ac:dyDescent="0.2">
      <c r="A631" s="141"/>
      <c r="B631" s="141"/>
      <c r="C631" s="180" t="s">
        <v>808</v>
      </c>
      <c r="D631" s="150"/>
      <c r="E631" s="155">
        <v>40.372</v>
      </c>
      <c r="F631" s="159"/>
      <c r="G631" s="159"/>
      <c r="H631" s="159"/>
      <c r="I631" s="159"/>
      <c r="J631" s="159"/>
      <c r="K631" s="159"/>
      <c r="L631" s="159"/>
      <c r="M631" s="159"/>
      <c r="N631" s="148"/>
      <c r="O631" s="148"/>
      <c r="P631" s="148"/>
      <c r="Q631" s="148"/>
      <c r="R631" s="148"/>
      <c r="S631" s="148"/>
      <c r="T631" s="149"/>
      <c r="U631" s="148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 t="s">
        <v>144</v>
      </c>
      <c r="AF631" s="140">
        <v>0</v>
      </c>
      <c r="AG631" s="140"/>
      <c r="AH631" s="140"/>
      <c r="AI631" s="140"/>
      <c r="AJ631" s="140"/>
      <c r="AK631" s="140"/>
      <c r="AL631" s="140"/>
      <c r="AM631" s="140"/>
      <c r="AN631" s="140"/>
      <c r="AO631" s="140"/>
      <c r="AP631" s="140"/>
      <c r="AQ631" s="140"/>
      <c r="AR631" s="140"/>
      <c r="AS631" s="140"/>
      <c r="AT631" s="140"/>
      <c r="AU631" s="140"/>
      <c r="AV631" s="140"/>
      <c r="AW631" s="140"/>
      <c r="AX631" s="140"/>
      <c r="AY631" s="140"/>
      <c r="AZ631" s="140"/>
      <c r="BA631" s="140"/>
      <c r="BB631" s="140"/>
      <c r="BC631" s="140"/>
      <c r="BD631" s="140"/>
      <c r="BE631" s="140"/>
      <c r="BF631" s="140"/>
      <c r="BG631" s="140"/>
      <c r="BH631" s="140"/>
    </row>
    <row r="632" spans="1:60" ht="33.75" outlineLevel="1" x14ac:dyDescent="0.2">
      <c r="A632" s="141"/>
      <c r="B632" s="141"/>
      <c r="C632" s="180" t="s">
        <v>809</v>
      </c>
      <c r="D632" s="150"/>
      <c r="E632" s="155">
        <v>40.372</v>
      </c>
      <c r="F632" s="159"/>
      <c r="G632" s="159"/>
      <c r="H632" s="159"/>
      <c r="I632" s="159"/>
      <c r="J632" s="159"/>
      <c r="K632" s="159"/>
      <c r="L632" s="159"/>
      <c r="M632" s="159"/>
      <c r="N632" s="148"/>
      <c r="O632" s="148"/>
      <c r="P632" s="148"/>
      <c r="Q632" s="148"/>
      <c r="R632" s="148"/>
      <c r="S632" s="148"/>
      <c r="T632" s="149"/>
      <c r="U632" s="148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 t="s">
        <v>144</v>
      </c>
      <c r="AF632" s="140">
        <v>0</v>
      </c>
      <c r="AG632" s="140"/>
      <c r="AH632" s="140"/>
      <c r="AI632" s="140"/>
      <c r="AJ632" s="140"/>
      <c r="AK632" s="140"/>
      <c r="AL632" s="140"/>
      <c r="AM632" s="140"/>
      <c r="AN632" s="140"/>
      <c r="AO632" s="140"/>
      <c r="AP632" s="140"/>
      <c r="AQ632" s="140"/>
      <c r="AR632" s="140"/>
      <c r="AS632" s="140"/>
      <c r="AT632" s="140"/>
      <c r="AU632" s="140"/>
      <c r="AV632" s="140"/>
      <c r="AW632" s="140"/>
      <c r="AX632" s="140"/>
      <c r="AY632" s="140"/>
      <c r="AZ632" s="140"/>
      <c r="BA632" s="140"/>
      <c r="BB632" s="140"/>
      <c r="BC632" s="140"/>
      <c r="BD632" s="140"/>
      <c r="BE632" s="140"/>
      <c r="BF632" s="140"/>
      <c r="BG632" s="140"/>
      <c r="BH632" s="140"/>
    </row>
    <row r="633" spans="1:60" ht="33.75" outlineLevel="1" x14ac:dyDescent="0.2">
      <c r="A633" s="141"/>
      <c r="B633" s="141"/>
      <c r="C633" s="180" t="s">
        <v>810</v>
      </c>
      <c r="D633" s="150"/>
      <c r="E633" s="155">
        <v>40.372</v>
      </c>
      <c r="F633" s="159"/>
      <c r="G633" s="159"/>
      <c r="H633" s="159"/>
      <c r="I633" s="159"/>
      <c r="J633" s="159"/>
      <c r="K633" s="159"/>
      <c r="L633" s="159"/>
      <c r="M633" s="159"/>
      <c r="N633" s="148"/>
      <c r="O633" s="148"/>
      <c r="P633" s="148"/>
      <c r="Q633" s="148"/>
      <c r="R633" s="148"/>
      <c r="S633" s="148"/>
      <c r="T633" s="149"/>
      <c r="U633" s="148"/>
      <c r="V633" s="140"/>
      <c r="W633" s="140"/>
      <c r="X633" s="140"/>
      <c r="Y633" s="140"/>
      <c r="Z633" s="140"/>
      <c r="AA633" s="140"/>
      <c r="AB633" s="140"/>
      <c r="AC633" s="140"/>
      <c r="AD633" s="140"/>
      <c r="AE633" s="140" t="s">
        <v>144</v>
      </c>
      <c r="AF633" s="140">
        <v>0</v>
      </c>
      <c r="AG633" s="140"/>
      <c r="AH633" s="140"/>
      <c r="AI633" s="140"/>
      <c r="AJ633" s="140"/>
      <c r="AK633" s="140"/>
      <c r="AL633" s="140"/>
      <c r="AM633" s="140"/>
      <c r="AN633" s="140"/>
      <c r="AO633" s="140"/>
      <c r="AP633" s="140"/>
      <c r="AQ633" s="140"/>
      <c r="AR633" s="140"/>
      <c r="AS633" s="140"/>
      <c r="AT633" s="140"/>
      <c r="AU633" s="140"/>
      <c r="AV633" s="140"/>
      <c r="AW633" s="140"/>
      <c r="AX633" s="140"/>
      <c r="AY633" s="140"/>
      <c r="AZ633" s="140"/>
      <c r="BA633" s="140"/>
      <c r="BB633" s="140"/>
      <c r="BC633" s="140"/>
      <c r="BD633" s="140"/>
      <c r="BE633" s="140"/>
      <c r="BF633" s="140"/>
      <c r="BG633" s="140"/>
      <c r="BH633" s="140"/>
    </row>
    <row r="634" spans="1:60" x14ac:dyDescent="0.2">
      <c r="A634" s="142" t="s">
        <v>137</v>
      </c>
      <c r="B634" s="142" t="s">
        <v>106</v>
      </c>
      <c r="C634" s="181" t="s">
        <v>107</v>
      </c>
      <c r="D634" s="151"/>
      <c r="E634" s="156"/>
      <c r="F634" s="160"/>
      <c r="G634" s="160">
        <f>SUMIF(AE635:AE655,"&lt;&gt;NOR",G635:G655)</f>
        <v>0</v>
      </c>
      <c r="H634" s="160"/>
      <c r="I634" s="160">
        <f>SUM(I635:I655)</f>
        <v>0</v>
      </c>
      <c r="J634" s="160"/>
      <c r="K634" s="160">
        <f>SUM(K635:K655)</f>
        <v>0</v>
      </c>
      <c r="L634" s="160"/>
      <c r="M634" s="160">
        <f>SUM(M635:M655)</f>
        <v>0</v>
      </c>
      <c r="N634" s="151"/>
      <c r="O634" s="151">
        <f>SUM(O635:O655)</f>
        <v>3.0289999999999997E-2</v>
      </c>
      <c r="P634" s="151"/>
      <c r="Q634" s="151">
        <f>SUM(Q635:Q655)</f>
        <v>7.4999999999999997E-3</v>
      </c>
      <c r="R634" s="151"/>
      <c r="S634" s="151"/>
      <c r="T634" s="152"/>
      <c r="U634" s="151">
        <f>SUM(U635:U655)</f>
        <v>39.11</v>
      </c>
      <c r="AE634" t="s">
        <v>138</v>
      </c>
    </row>
    <row r="635" spans="1:60" outlineLevel="1" x14ac:dyDescent="0.2">
      <c r="A635" s="141">
        <v>146</v>
      </c>
      <c r="B635" s="141" t="s">
        <v>811</v>
      </c>
      <c r="C635" s="179" t="s">
        <v>812</v>
      </c>
      <c r="D635" s="148" t="s">
        <v>605</v>
      </c>
      <c r="E635" s="154">
        <v>15</v>
      </c>
      <c r="F635" s="158">
        <f>H635+J635</f>
        <v>0</v>
      </c>
      <c r="G635" s="159">
        <f>ROUND(E635*F635,2)</f>
        <v>0</v>
      </c>
      <c r="H635" s="159"/>
      <c r="I635" s="159">
        <f>ROUND(E635*H635,2)</f>
        <v>0</v>
      </c>
      <c r="J635" s="159"/>
      <c r="K635" s="159">
        <f>ROUND(E635*J635,2)</f>
        <v>0</v>
      </c>
      <c r="L635" s="159">
        <v>12</v>
      </c>
      <c r="M635" s="159">
        <f>G635*(1+L635/100)</f>
        <v>0</v>
      </c>
      <c r="N635" s="148">
        <v>0</v>
      </c>
      <c r="O635" s="148">
        <f>ROUND(E635*N635,5)</f>
        <v>0</v>
      </c>
      <c r="P635" s="148">
        <v>5.0000000000000001E-4</v>
      </c>
      <c r="Q635" s="148">
        <f>ROUND(E635*P635,5)</f>
        <v>7.4999999999999997E-3</v>
      </c>
      <c r="R635" s="148"/>
      <c r="S635" s="148"/>
      <c r="T635" s="149">
        <v>2.1</v>
      </c>
      <c r="U635" s="148">
        <f>ROUND(E635*T635,2)</f>
        <v>31.5</v>
      </c>
      <c r="V635" s="140"/>
      <c r="W635" s="140"/>
      <c r="X635" s="140"/>
      <c r="Y635" s="140"/>
      <c r="Z635" s="140"/>
      <c r="AA635" s="140"/>
      <c r="AB635" s="140"/>
      <c r="AC635" s="140"/>
      <c r="AD635" s="140"/>
      <c r="AE635" s="140" t="s">
        <v>142</v>
      </c>
      <c r="AF635" s="140"/>
      <c r="AG635" s="140"/>
      <c r="AH635" s="140"/>
      <c r="AI635" s="140"/>
      <c r="AJ635" s="140"/>
      <c r="AK635" s="140"/>
      <c r="AL635" s="140"/>
      <c r="AM635" s="140"/>
      <c r="AN635" s="140"/>
      <c r="AO635" s="140"/>
      <c r="AP635" s="140"/>
      <c r="AQ635" s="140"/>
      <c r="AR635" s="140"/>
      <c r="AS635" s="140"/>
      <c r="AT635" s="140"/>
      <c r="AU635" s="140"/>
      <c r="AV635" s="140"/>
      <c r="AW635" s="140"/>
      <c r="AX635" s="140"/>
      <c r="AY635" s="140"/>
      <c r="AZ635" s="140"/>
      <c r="BA635" s="140"/>
      <c r="BB635" s="140"/>
      <c r="BC635" s="140"/>
      <c r="BD635" s="140"/>
      <c r="BE635" s="140"/>
      <c r="BF635" s="140"/>
      <c r="BG635" s="140"/>
      <c r="BH635" s="140"/>
    </row>
    <row r="636" spans="1:60" ht="22.5" outlineLevel="1" x14ac:dyDescent="0.2">
      <c r="A636" s="141"/>
      <c r="B636" s="141"/>
      <c r="C636" s="180" t="s">
        <v>813</v>
      </c>
      <c r="D636" s="150"/>
      <c r="E636" s="155">
        <v>1</v>
      </c>
      <c r="F636" s="159"/>
      <c r="G636" s="159"/>
      <c r="H636" s="159"/>
      <c r="I636" s="159"/>
      <c r="J636" s="159"/>
      <c r="K636" s="159"/>
      <c r="L636" s="159"/>
      <c r="M636" s="159"/>
      <c r="N636" s="148"/>
      <c r="O636" s="148"/>
      <c r="P636" s="148"/>
      <c r="Q636" s="148"/>
      <c r="R636" s="148"/>
      <c r="S636" s="148"/>
      <c r="T636" s="149"/>
      <c r="U636" s="148"/>
      <c r="V636" s="140"/>
      <c r="W636" s="140"/>
      <c r="X636" s="140"/>
      <c r="Y636" s="140"/>
      <c r="Z636" s="140"/>
      <c r="AA636" s="140"/>
      <c r="AB636" s="140"/>
      <c r="AC636" s="140"/>
      <c r="AD636" s="140"/>
      <c r="AE636" s="140" t="s">
        <v>144</v>
      </c>
      <c r="AF636" s="140">
        <v>0</v>
      </c>
      <c r="AG636" s="140"/>
      <c r="AH636" s="140"/>
      <c r="AI636" s="140"/>
      <c r="AJ636" s="140"/>
      <c r="AK636" s="140"/>
      <c r="AL636" s="140"/>
      <c r="AM636" s="140"/>
      <c r="AN636" s="140"/>
      <c r="AO636" s="140"/>
      <c r="AP636" s="140"/>
      <c r="AQ636" s="140"/>
      <c r="AR636" s="140"/>
      <c r="AS636" s="140"/>
      <c r="AT636" s="140"/>
      <c r="AU636" s="140"/>
      <c r="AV636" s="140"/>
      <c r="AW636" s="140"/>
      <c r="AX636" s="140"/>
      <c r="AY636" s="140"/>
      <c r="AZ636" s="140"/>
      <c r="BA636" s="140"/>
      <c r="BB636" s="140"/>
      <c r="BC636" s="140"/>
      <c r="BD636" s="140"/>
      <c r="BE636" s="140"/>
      <c r="BF636" s="140"/>
      <c r="BG636" s="140"/>
      <c r="BH636" s="140"/>
    </row>
    <row r="637" spans="1:60" ht="22.5" outlineLevel="1" x14ac:dyDescent="0.2">
      <c r="A637" s="141"/>
      <c r="B637" s="141"/>
      <c r="C637" s="180" t="s">
        <v>814</v>
      </c>
      <c r="D637" s="150"/>
      <c r="E637" s="155">
        <v>2</v>
      </c>
      <c r="F637" s="159"/>
      <c r="G637" s="159"/>
      <c r="H637" s="159"/>
      <c r="I637" s="159"/>
      <c r="J637" s="159"/>
      <c r="K637" s="159"/>
      <c r="L637" s="159"/>
      <c r="M637" s="159"/>
      <c r="N637" s="148"/>
      <c r="O637" s="148"/>
      <c r="P637" s="148"/>
      <c r="Q637" s="148"/>
      <c r="R637" s="148"/>
      <c r="S637" s="148"/>
      <c r="T637" s="149"/>
      <c r="U637" s="148"/>
      <c r="V637" s="140"/>
      <c r="W637" s="140"/>
      <c r="X637" s="140"/>
      <c r="Y637" s="140"/>
      <c r="Z637" s="140"/>
      <c r="AA637" s="140"/>
      <c r="AB637" s="140"/>
      <c r="AC637" s="140"/>
      <c r="AD637" s="140"/>
      <c r="AE637" s="140" t="s">
        <v>144</v>
      </c>
      <c r="AF637" s="140">
        <v>0</v>
      </c>
      <c r="AG637" s="140"/>
      <c r="AH637" s="140"/>
      <c r="AI637" s="140"/>
      <c r="AJ637" s="140"/>
      <c r="AK637" s="140"/>
      <c r="AL637" s="140"/>
      <c r="AM637" s="140"/>
      <c r="AN637" s="140"/>
      <c r="AO637" s="140"/>
      <c r="AP637" s="140"/>
      <c r="AQ637" s="140"/>
      <c r="AR637" s="140"/>
      <c r="AS637" s="140"/>
      <c r="AT637" s="140"/>
      <c r="AU637" s="140"/>
      <c r="AV637" s="140"/>
      <c r="AW637" s="140"/>
      <c r="AX637" s="140"/>
      <c r="AY637" s="140"/>
      <c r="AZ637" s="140"/>
      <c r="BA637" s="140"/>
      <c r="BB637" s="140"/>
      <c r="BC637" s="140"/>
      <c r="BD637" s="140"/>
      <c r="BE637" s="140"/>
      <c r="BF637" s="140"/>
      <c r="BG637" s="140"/>
      <c r="BH637" s="140"/>
    </row>
    <row r="638" spans="1:60" ht="22.5" outlineLevel="1" x14ac:dyDescent="0.2">
      <c r="A638" s="141"/>
      <c r="B638" s="141"/>
      <c r="C638" s="180" t="s">
        <v>815</v>
      </c>
      <c r="D638" s="150"/>
      <c r="E638" s="155">
        <v>4</v>
      </c>
      <c r="F638" s="159"/>
      <c r="G638" s="159"/>
      <c r="H638" s="159"/>
      <c r="I638" s="159"/>
      <c r="J638" s="159"/>
      <c r="K638" s="159"/>
      <c r="L638" s="159"/>
      <c r="M638" s="159"/>
      <c r="N638" s="148"/>
      <c r="O638" s="148"/>
      <c r="P638" s="148"/>
      <c r="Q638" s="148"/>
      <c r="R638" s="148"/>
      <c r="S638" s="148"/>
      <c r="T638" s="149"/>
      <c r="U638" s="148"/>
      <c r="V638" s="140"/>
      <c r="W638" s="140"/>
      <c r="X638" s="140"/>
      <c r="Y638" s="140"/>
      <c r="Z638" s="140"/>
      <c r="AA638" s="140"/>
      <c r="AB638" s="140"/>
      <c r="AC638" s="140"/>
      <c r="AD638" s="140"/>
      <c r="AE638" s="140" t="s">
        <v>144</v>
      </c>
      <c r="AF638" s="140">
        <v>0</v>
      </c>
      <c r="AG638" s="140"/>
      <c r="AH638" s="140"/>
      <c r="AI638" s="140"/>
      <c r="AJ638" s="140"/>
      <c r="AK638" s="140"/>
      <c r="AL638" s="140"/>
      <c r="AM638" s="140"/>
      <c r="AN638" s="140"/>
      <c r="AO638" s="140"/>
      <c r="AP638" s="140"/>
      <c r="AQ638" s="140"/>
      <c r="AR638" s="140"/>
      <c r="AS638" s="140"/>
      <c r="AT638" s="140"/>
      <c r="AU638" s="140"/>
      <c r="AV638" s="140"/>
      <c r="AW638" s="140"/>
      <c r="AX638" s="140"/>
      <c r="AY638" s="140"/>
      <c r="AZ638" s="140"/>
      <c r="BA638" s="140"/>
      <c r="BB638" s="140"/>
      <c r="BC638" s="140"/>
      <c r="BD638" s="140"/>
      <c r="BE638" s="140"/>
      <c r="BF638" s="140"/>
      <c r="BG638" s="140"/>
      <c r="BH638" s="140"/>
    </row>
    <row r="639" spans="1:60" ht="22.5" outlineLevel="1" x14ac:dyDescent="0.2">
      <c r="A639" s="141"/>
      <c r="B639" s="141"/>
      <c r="C639" s="180" t="s">
        <v>816</v>
      </c>
      <c r="D639" s="150"/>
      <c r="E639" s="155">
        <v>4</v>
      </c>
      <c r="F639" s="159"/>
      <c r="G639" s="159"/>
      <c r="H639" s="159"/>
      <c r="I639" s="159"/>
      <c r="J639" s="159"/>
      <c r="K639" s="159"/>
      <c r="L639" s="159"/>
      <c r="M639" s="159"/>
      <c r="N639" s="148"/>
      <c r="O639" s="148"/>
      <c r="P639" s="148"/>
      <c r="Q639" s="148"/>
      <c r="R639" s="148"/>
      <c r="S639" s="148"/>
      <c r="T639" s="149"/>
      <c r="U639" s="148"/>
      <c r="V639" s="140"/>
      <c r="W639" s="140"/>
      <c r="X639" s="140"/>
      <c r="Y639" s="140"/>
      <c r="Z639" s="140"/>
      <c r="AA639" s="140"/>
      <c r="AB639" s="140"/>
      <c r="AC639" s="140"/>
      <c r="AD639" s="140"/>
      <c r="AE639" s="140" t="s">
        <v>144</v>
      </c>
      <c r="AF639" s="140">
        <v>0</v>
      </c>
      <c r="AG639" s="140"/>
      <c r="AH639" s="140"/>
      <c r="AI639" s="140"/>
      <c r="AJ639" s="140"/>
      <c r="AK639" s="140"/>
      <c r="AL639" s="140"/>
      <c r="AM639" s="140"/>
      <c r="AN639" s="140"/>
      <c r="AO639" s="140"/>
      <c r="AP639" s="140"/>
      <c r="AQ639" s="140"/>
      <c r="AR639" s="140"/>
      <c r="AS639" s="140"/>
      <c r="AT639" s="140"/>
      <c r="AU639" s="140"/>
      <c r="AV639" s="140"/>
      <c r="AW639" s="140"/>
      <c r="AX639" s="140"/>
      <c r="AY639" s="140"/>
      <c r="AZ639" s="140"/>
      <c r="BA639" s="140"/>
      <c r="BB639" s="140"/>
      <c r="BC639" s="140"/>
      <c r="BD639" s="140"/>
      <c r="BE639" s="140"/>
      <c r="BF639" s="140"/>
      <c r="BG639" s="140"/>
      <c r="BH639" s="140"/>
    </row>
    <row r="640" spans="1:60" ht="22.5" outlineLevel="1" x14ac:dyDescent="0.2">
      <c r="A640" s="141"/>
      <c r="B640" s="141"/>
      <c r="C640" s="180" t="s">
        <v>817</v>
      </c>
      <c r="D640" s="150"/>
      <c r="E640" s="155">
        <v>4</v>
      </c>
      <c r="F640" s="159"/>
      <c r="G640" s="159"/>
      <c r="H640" s="159"/>
      <c r="I640" s="159"/>
      <c r="J640" s="159"/>
      <c r="K640" s="159"/>
      <c r="L640" s="159"/>
      <c r="M640" s="159"/>
      <c r="N640" s="148"/>
      <c r="O640" s="148"/>
      <c r="P640" s="148"/>
      <c r="Q640" s="148"/>
      <c r="R640" s="148"/>
      <c r="S640" s="148"/>
      <c r="T640" s="149"/>
      <c r="U640" s="148"/>
      <c r="V640" s="140"/>
      <c r="W640" s="140"/>
      <c r="X640" s="140"/>
      <c r="Y640" s="140"/>
      <c r="Z640" s="140"/>
      <c r="AA640" s="140"/>
      <c r="AB640" s="140"/>
      <c r="AC640" s="140"/>
      <c r="AD640" s="140"/>
      <c r="AE640" s="140" t="s">
        <v>144</v>
      </c>
      <c r="AF640" s="140">
        <v>0</v>
      </c>
      <c r="AG640" s="140"/>
      <c r="AH640" s="140"/>
      <c r="AI640" s="140"/>
      <c r="AJ640" s="140"/>
      <c r="AK640" s="140"/>
      <c r="AL640" s="140"/>
      <c r="AM640" s="140"/>
      <c r="AN640" s="140"/>
      <c r="AO640" s="140"/>
      <c r="AP640" s="140"/>
      <c r="AQ640" s="140"/>
      <c r="AR640" s="140"/>
      <c r="AS640" s="140"/>
      <c r="AT640" s="140"/>
      <c r="AU640" s="140"/>
      <c r="AV640" s="140"/>
      <c r="AW640" s="140"/>
      <c r="AX640" s="140"/>
      <c r="AY640" s="140"/>
      <c r="AZ640" s="140"/>
      <c r="BA640" s="140"/>
      <c r="BB640" s="140"/>
      <c r="BC640" s="140"/>
      <c r="BD640" s="140"/>
      <c r="BE640" s="140"/>
      <c r="BF640" s="140"/>
      <c r="BG640" s="140"/>
      <c r="BH640" s="140"/>
    </row>
    <row r="641" spans="1:60" outlineLevel="1" x14ac:dyDescent="0.2">
      <c r="A641" s="141">
        <v>147</v>
      </c>
      <c r="B641" s="141" t="s">
        <v>818</v>
      </c>
      <c r="C641" s="179" t="s">
        <v>819</v>
      </c>
      <c r="D641" s="148" t="s">
        <v>159</v>
      </c>
      <c r="E641" s="154">
        <v>3.6</v>
      </c>
      <c r="F641" s="158">
        <f>H641+J641</f>
        <v>0</v>
      </c>
      <c r="G641" s="159">
        <f>ROUND(E641*F641,2)</f>
        <v>0</v>
      </c>
      <c r="H641" s="159"/>
      <c r="I641" s="159">
        <f>ROUND(E641*H641,2)</f>
        <v>0</v>
      </c>
      <c r="J641" s="159"/>
      <c r="K641" s="159">
        <f>ROUND(E641*J641,2)</f>
        <v>0</v>
      </c>
      <c r="L641" s="159">
        <v>12</v>
      </c>
      <c r="M641" s="159">
        <f>G641*(1+L641/100)</f>
        <v>0</v>
      </c>
      <c r="N641" s="148">
        <v>8.0000000000000007E-5</v>
      </c>
      <c r="O641" s="148">
        <f>ROUND(E641*N641,5)</f>
        <v>2.9E-4</v>
      </c>
      <c r="P641" s="148">
        <v>0</v>
      </c>
      <c r="Q641" s="148">
        <f>ROUND(E641*P641,5)</f>
        <v>0</v>
      </c>
      <c r="R641" s="148"/>
      <c r="S641" s="148"/>
      <c r="T641" s="149">
        <v>2.1</v>
      </c>
      <c r="U641" s="148">
        <f>ROUND(E641*T641,2)</f>
        <v>7.56</v>
      </c>
      <c r="V641" s="140"/>
      <c r="W641" s="140"/>
      <c r="X641" s="140"/>
      <c r="Y641" s="140"/>
      <c r="Z641" s="140"/>
      <c r="AA641" s="140"/>
      <c r="AB641" s="140"/>
      <c r="AC641" s="140"/>
      <c r="AD641" s="140"/>
      <c r="AE641" s="140" t="s">
        <v>142</v>
      </c>
      <c r="AF641" s="140"/>
      <c r="AG641" s="140"/>
      <c r="AH641" s="140"/>
      <c r="AI641" s="140"/>
      <c r="AJ641" s="140"/>
      <c r="AK641" s="140"/>
      <c r="AL641" s="140"/>
      <c r="AM641" s="140"/>
      <c r="AN641" s="140"/>
      <c r="AO641" s="140"/>
      <c r="AP641" s="140"/>
      <c r="AQ641" s="140"/>
      <c r="AR641" s="140"/>
      <c r="AS641" s="140"/>
      <c r="AT641" s="140"/>
      <c r="AU641" s="140"/>
      <c r="AV641" s="140"/>
      <c r="AW641" s="140"/>
      <c r="AX641" s="140"/>
      <c r="AY641" s="140"/>
      <c r="AZ641" s="140"/>
      <c r="BA641" s="140"/>
      <c r="BB641" s="140"/>
      <c r="BC641" s="140"/>
      <c r="BD641" s="140"/>
      <c r="BE641" s="140"/>
      <c r="BF641" s="140"/>
      <c r="BG641" s="140"/>
      <c r="BH641" s="140"/>
    </row>
    <row r="642" spans="1:60" ht="22.5" outlineLevel="1" x14ac:dyDescent="0.2">
      <c r="A642" s="141"/>
      <c r="B642" s="141"/>
      <c r="C642" s="180" t="s">
        <v>820</v>
      </c>
      <c r="D642" s="150"/>
      <c r="E642" s="155">
        <v>0.24</v>
      </c>
      <c r="F642" s="159"/>
      <c r="G642" s="159"/>
      <c r="H642" s="159"/>
      <c r="I642" s="159"/>
      <c r="J642" s="159"/>
      <c r="K642" s="159"/>
      <c r="L642" s="159"/>
      <c r="M642" s="159"/>
      <c r="N642" s="148"/>
      <c r="O642" s="148"/>
      <c r="P642" s="148"/>
      <c r="Q642" s="148"/>
      <c r="R642" s="148"/>
      <c r="S642" s="148"/>
      <c r="T642" s="149"/>
      <c r="U642" s="148"/>
      <c r="V642" s="140"/>
      <c r="W642" s="140"/>
      <c r="X642" s="140"/>
      <c r="Y642" s="140"/>
      <c r="Z642" s="140"/>
      <c r="AA642" s="140"/>
      <c r="AB642" s="140"/>
      <c r="AC642" s="140"/>
      <c r="AD642" s="140"/>
      <c r="AE642" s="140" t="s">
        <v>144</v>
      </c>
      <c r="AF642" s="140">
        <v>0</v>
      </c>
      <c r="AG642" s="140"/>
      <c r="AH642" s="140"/>
      <c r="AI642" s="140"/>
      <c r="AJ642" s="140"/>
      <c r="AK642" s="140"/>
      <c r="AL642" s="140"/>
      <c r="AM642" s="140"/>
      <c r="AN642" s="140"/>
      <c r="AO642" s="140"/>
      <c r="AP642" s="140"/>
      <c r="AQ642" s="140"/>
      <c r="AR642" s="140"/>
      <c r="AS642" s="140"/>
      <c r="AT642" s="140"/>
      <c r="AU642" s="140"/>
      <c r="AV642" s="140"/>
      <c r="AW642" s="140"/>
      <c r="AX642" s="140"/>
      <c r="AY642" s="140"/>
      <c r="AZ642" s="140"/>
      <c r="BA642" s="140"/>
      <c r="BB642" s="140"/>
      <c r="BC642" s="140"/>
      <c r="BD642" s="140"/>
      <c r="BE642" s="140"/>
      <c r="BF642" s="140"/>
      <c r="BG642" s="140"/>
      <c r="BH642" s="140"/>
    </row>
    <row r="643" spans="1:60" ht="22.5" outlineLevel="1" x14ac:dyDescent="0.2">
      <c r="A643" s="141"/>
      <c r="B643" s="141"/>
      <c r="C643" s="180" t="s">
        <v>821</v>
      </c>
      <c r="D643" s="150"/>
      <c r="E643" s="155">
        <v>0.48</v>
      </c>
      <c r="F643" s="159"/>
      <c r="G643" s="159"/>
      <c r="H643" s="159"/>
      <c r="I643" s="159"/>
      <c r="J643" s="159"/>
      <c r="K643" s="159"/>
      <c r="L643" s="159"/>
      <c r="M643" s="159"/>
      <c r="N643" s="148"/>
      <c r="O643" s="148"/>
      <c r="P643" s="148"/>
      <c r="Q643" s="148"/>
      <c r="R643" s="148"/>
      <c r="S643" s="148"/>
      <c r="T643" s="149"/>
      <c r="U643" s="148"/>
      <c r="V643" s="140"/>
      <c r="W643" s="140"/>
      <c r="X643" s="140"/>
      <c r="Y643" s="140"/>
      <c r="Z643" s="140"/>
      <c r="AA643" s="140"/>
      <c r="AB643" s="140"/>
      <c r="AC643" s="140"/>
      <c r="AD643" s="140"/>
      <c r="AE643" s="140" t="s">
        <v>144</v>
      </c>
      <c r="AF643" s="140">
        <v>0</v>
      </c>
      <c r="AG643" s="140"/>
      <c r="AH643" s="140"/>
      <c r="AI643" s="140"/>
      <c r="AJ643" s="140"/>
      <c r="AK643" s="140"/>
      <c r="AL643" s="140"/>
      <c r="AM643" s="140"/>
      <c r="AN643" s="140"/>
      <c r="AO643" s="140"/>
      <c r="AP643" s="140"/>
      <c r="AQ643" s="140"/>
      <c r="AR643" s="140"/>
      <c r="AS643" s="140"/>
      <c r="AT643" s="140"/>
      <c r="AU643" s="140"/>
      <c r="AV643" s="140"/>
      <c r="AW643" s="140"/>
      <c r="AX643" s="140"/>
      <c r="AY643" s="140"/>
      <c r="AZ643" s="140"/>
      <c r="BA643" s="140"/>
      <c r="BB643" s="140"/>
      <c r="BC643" s="140"/>
      <c r="BD643" s="140"/>
      <c r="BE643" s="140"/>
      <c r="BF643" s="140"/>
      <c r="BG643" s="140"/>
      <c r="BH643" s="140"/>
    </row>
    <row r="644" spans="1:60" ht="22.5" outlineLevel="1" x14ac:dyDescent="0.2">
      <c r="A644" s="141"/>
      <c r="B644" s="141"/>
      <c r="C644" s="180" t="s">
        <v>822</v>
      </c>
      <c r="D644" s="150"/>
      <c r="E644" s="155">
        <v>0.96</v>
      </c>
      <c r="F644" s="159"/>
      <c r="G644" s="159"/>
      <c r="H644" s="159"/>
      <c r="I644" s="159"/>
      <c r="J644" s="159"/>
      <c r="K644" s="159"/>
      <c r="L644" s="159"/>
      <c r="M644" s="159"/>
      <c r="N644" s="148"/>
      <c r="O644" s="148"/>
      <c r="P644" s="148"/>
      <c r="Q644" s="148"/>
      <c r="R644" s="148"/>
      <c r="S644" s="148"/>
      <c r="T644" s="149"/>
      <c r="U644" s="148"/>
      <c r="V644" s="140"/>
      <c r="W644" s="140"/>
      <c r="X644" s="140"/>
      <c r="Y644" s="140"/>
      <c r="Z644" s="140"/>
      <c r="AA644" s="140"/>
      <c r="AB644" s="140"/>
      <c r="AC644" s="140"/>
      <c r="AD644" s="140"/>
      <c r="AE644" s="140" t="s">
        <v>144</v>
      </c>
      <c r="AF644" s="140">
        <v>0</v>
      </c>
      <c r="AG644" s="140"/>
      <c r="AH644" s="140"/>
      <c r="AI644" s="140"/>
      <c r="AJ644" s="140"/>
      <c r="AK644" s="140"/>
      <c r="AL644" s="140"/>
      <c r="AM644" s="140"/>
      <c r="AN644" s="140"/>
      <c r="AO644" s="140"/>
      <c r="AP644" s="140"/>
      <c r="AQ644" s="140"/>
      <c r="AR644" s="140"/>
      <c r="AS644" s="140"/>
      <c r="AT644" s="140"/>
      <c r="AU644" s="140"/>
      <c r="AV644" s="140"/>
      <c r="AW644" s="140"/>
      <c r="AX644" s="140"/>
      <c r="AY644" s="140"/>
      <c r="AZ644" s="140"/>
      <c r="BA644" s="140"/>
      <c r="BB644" s="140"/>
      <c r="BC644" s="140"/>
      <c r="BD644" s="140"/>
      <c r="BE644" s="140"/>
      <c r="BF644" s="140"/>
      <c r="BG644" s="140"/>
      <c r="BH644" s="140"/>
    </row>
    <row r="645" spans="1:60" ht="22.5" outlineLevel="1" x14ac:dyDescent="0.2">
      <c r="A645" s="141"/>
      <c r="B645" s="141"/>
      <c r="C645" s="180" t="s">
        <v>823</v>
      </c>
      <c r="D645" s="150"/>
      <c r="E645" s="155">
        <v>0.96</v>
      </c>
      <c r="F645" s="159"/>
      <c r="G645" s="159"/>
      <c r="H645" s="159"/>
      <c r="I645" s="159"/>
      <c r="J645" s="159"/>
      <c r="K645" s="159"/>
      <c r="L645" s="159"/>
      <c r="M645" s="159"/>
      <c r="N645" s="148"/>
      <c r="O645" s="148"/>
      <c r="P645" s="148"/>
      <c r="Q645" s="148"/>
      <c r="R645" s="148"/>
      <c r="S645" s="148"/>
      <c r="T645" s="149"/>
      <c r="U645" s="148"/>
      <c r="V645" s="140"/>
      <c r="W645" s="140"/>
      <c r="X645" s="140"/>
      <c r="Y645" s="140"/>
      <c r="Z645" s="140"/>
      <c r="AA645" s="140"/>
      <c r="AB645" s="140"/>
      <c r="AC645" s="140"/>
      <c r="AD645" s="140"/>
      <c r="AE645" s="140" t="s">
        <v>144</v>
      </c>
      <c r="AF645" s="140">
        <v>0</v>
      </c>
      <c r="AG645" s="140"/>
      <c r="AH645" s="140"/>
      <c r="AI645" s="140"/>
      <c r="AJ645" s="140"/>
      <c r="AK645" s="140"/>
      <c r="AL645" s="140"/>
      <c r="AM645" s="140"/>
      <c r="AN645" s="140"/>
      <c r="AO645" s="140"/>
      <c r="AP645" s="140"/>
      <c r="AQ645" s="140"/>
      <c r="AR645" s="140"/>
      <c r="AS645" s="140"/>
      <c r="AT645" s="140"/>
      <c r="AU645" s="140"/>
      <c r="AV645" s="140"/>
      <c r="AW645" s="140"/>
      <c r="AX645" s="140"/>
      <c r="AY645" s="140"/>
      <c r="AZ645" s="140"/>
      <c r="BA645" s="140"/>
      <c r="BB645" s="140"/>
      <c r="BC645" s="140"/>
      <c r="BD645" s="140"/>
      <c r="BE645" s="140"/>
      <c r="BF645" s="140"/>
      <c r="BG645" s="140"/>
      <c r="BH645" s="140"/>
    </row>
    <row r="646" spans="1:60" ht="22.5" outlineLevel="1" x14ac:dyDescent="0.2">
      <c r="A646" s="141"/>
      <c r="B646" s="141"/>
      <c r="C646" s="180" t="s">
        <v>824</v>
      </c>
      <c r="D646" s="150"/>
      <c r="E646" s="155">
        <v>0.96</v>
      </c>
      <c r="F646" s="159"/>
      <c r="G646" s="159"/>
      <c r="H646" s="159"/>
      <c r="I646" s="159"/>
      <c r="J646" s="159"/>
      <c r="K646" s="159"/>
      <c r="L646" s="159"/>
      <c r="M646" s="159"/>
      <c r="N646" s="148"/>
      <c r="O646" s="148"/>
      <c r="P646" s="148"/>
      <c r="Q646" s="148"/>
      <c r="R646" s="148"/>
      <c r="S646" s="148"/>
      <c r="T646" s="149"/>
      <c r="U646" s="148"/>
      <c r="V646" s="140"/>
      <c r="W646" s="140"/>
      <c r="X646" s="140"/>
      <c r="Y646" s="140"/>
      <c r="Z646" s="140"/>
      <c r="AA646" s="140"/>
      <c r="AB646" s="140"/>
      <c r="AC646" s="140"/>
      <c r="AD646" s="140"/>
      <c r="AE646" s="140" t="s">
        <v>144</v>
      </c>
      <c r="AF646" s="140">
        <v>0</v>
      </c>
      <c r="AG646" s="140"/>
      <c r="AH646" s="140"/>
      <c r="AI646" s="140"/>
      <c r="AJ646" s="140"/>
      <c r="AK646" s="140"/>
      <c r="AL646" s="140"/>
      <c r="AM646" s="140"/>
      <c r="AN646" s="140"/>
      <c r="AO646" s="140"/>
      <c r="AP646" s="140"/>
      <c r="AQ646" s="140"/>
      <c r="AR646" s="140"/>
      <c r="AS646" s="140"/>
      <c r="AT646" s="140"/>
      <c r="AU646" s="140"/>
      <c r="AV646" s="140"/>
      <c r="AW646" s="140"/>
      <c r="AX646" s="140"/>
      <c r="AY646" s="140"/>
      <c r="AZ646" s="140"/>
      <c r="BA646" s="140"/>
      <c r="BB646" s="140"/>
      <c r="BC646" s="140"/>
      <c r="BD646" s="140"/>
      <c r="BE646" s="140"/>
      <c r="BF646" s="140"/>
      <c r="BG646" s="140"/>
      <c r="BH646" s="140"/>
    </row>
    <row r="647" spans="1:60" outlineLevel="1" x14ac:dyDescent="0.2">
      <c r="A647" s="141">
        <v>148</v>
      </c>
      <c r="B647" s="141" t="s">
        <v>825</v>
      </c>
      <c r="C647" s="179" t="s">
        <v>826</v>
      </c>
      <c r="D647" s="148" t="s">
        <v>265</v>
      </c>
      <c r="E647" s="154">
        <v>15</v>
      </c>
      <c r="F647" s="158">
        <f>H647+J647</f>
        <v>0</v>
      </c>
      <c r="G647" s="159">
        <f>ROUND(E647*F647,2)</f>
        <v>0</v>
      </c>
      <c r="H647" s="159"/>
      <c r="I647" s="159">
        <f>ROUND(E647*H647,2)</f>
        <v>0</v>
      </c>
      <c r="J647" s="159"/>
      <c r="K647" s="159">
        <f>ROUND(E647*J647,2)</f>
        <v>0</v>
      </c>
      <c r="L647" s="159">
        <v>12</v>
      </c>
      <c r="M647" s="159">
        <f>G647*(1+L647/100)</f>
        <v>0</v>
      </c>
      <c r="N647" s="148">
        <v>2E-3</v>
      </c>
      <c r="O647" s="148">
        <f>ROUND(E647*N647,5)</f>
        <v>0.03</v>
      </c>
      <c r="P647" s="148">
        <v>0</v>
      </c>
      <c r="Q647" s="148">
        <f>ROUND(E647*P647,5)</f>
        <v>0</v>
      </c>
      <c r="R647" s="148"/>
      <c r="S647" s="148"/>
      <c r="T647" s="149">
        <v>0</v>
      </c>
      <c r="U647" s="148">
        <f>ROUND(E647*T647,2)</f>
        <v>0</v>
      </c>
      <c r="V647" s="140"/>
      <c r="W647" s="140"/>
      <c r="X647" s="140"/>
      <c r="Y647" s="140"/>
      <c r="Z647" s="140"/>
      <c r="AA647" s="140"/>
      <c r="AB647" s="140"/>
      <c r="AC647" s="140"/>
      <c r="AD647" s="140"/>
      <c r="AE647" s="140" t="s">
        <v>388</v>
      </c>
      <c r="AF647" s="140"/>
      <c r="AG647" s="140"/>
      <c r="AH647" s="140"/>
      <c r="AI647" s="140"/>
      <c r="AJ647" s="140"/>
      <c r="AK647" s="140"/>
      <c r="AL647" s="140"/>
      <c r="AM647" s="140"/>
      <c r="AN647" s="140"/>
      <c r="AO647" s="140"/>
      <c r="AP647" s="140"/>
      <c r="AQ647" s="140"/>
      <c r="AR647" s="140"/>
      <c r="AS647" s="140"/>
      <c r="AT647" s="140"/>
      <c r="AU647" s="140"/>
      <c r="AV647" s="140"/>
      <c r="AW647" s="140"/>
      <c r="AX647" s="140"/>
      <c r="AY647" s="140"/>
      <c r="AZ647" s="140"/>
      <c r="BA647" s="140"/>
      <c r="BB647" s="140"/>
      <c r="BC647" s="140"/>
      <c r="BD647" s="140"/>
      <c r="BE647" s="140"/>
      <c r="BF647" s="140"/>
      <c r="BG647" s="140"/>
      <c r="BH647" s="140"/>
    </row>
    <row r="648" spans="1:60" outlineLevel="1" x14ac:dyDescent="0.2">
      <c r="A648" s="141"/>
      <c r="B648" s="141"/>
      <c r="C648" s="241" t="s">
        <v>827</v>
      </c>
      <c r="D648" s="242"/>
      <c r="E648" s="243"/>
      <c r="F648" s="244"/>
      <c r="G648" s="245"/>
      <c r="H648" s="159"/>
      <c r="I648" s="159"/>
      <c r="J648" s="159"/>
      <c r="K648" s="159"/>
      <c r="L648" s="159"/>
      <c r="M648" s="159"/>
      <c r="N648" s="148"/>
      <c r="O648" s="148"/>
      <c r="P648" s="148"/>
      <c r="Q648" s="148"/>
      <c r="R648" s="148"/>
      <c r="S648" s="148"/>
      <c r="T648" s="149"/>
      <c r="U648" s="148"/>
      <c r="V648" s="140"/>
      <c r="W648" s="140"/>
      <c r="X648" s="140"/>
      <c r="Y648" s="140"/>
      <c r="Z648" s="140"/>
      <c r="AA648" s="140"/>
      <c r="AB648" s="140"/>
      <c r="AC648" s="140"/>
      <c r="AD648" s="140"/>
      <c r="AE648" s="140" t="s">
        <v>240</v>
      </c>
      <c r="AF648" s="140"/>
      <c r="AG648" s="140"/>
      <c r="AH648" s="140"/>
      <c r="AI648" s="140"/>
      <c r="AJ648" s="140"/>
      <c r="AK648" s="140"/>
      <c r="AL648" s="140"/>
      <c r="AM648" s="140"/>
      <c r="AN648" s="140"/>
      <c r="AO648" s="140"/>
      <c r="AP648" s="140"/>
      <c r="AQ648" s="140"/>
      <c r="AR648" s="140"/>
      <c r="AS648" s="140"/>
      <c r="AT648" s="140"/>
      <c r="AU648" s="140"/>
      <c r="AV648" s="140"/>
      <c r="AW648" s="140"/>
      <c r="AX648" s="140"/>
      <c r="AY648" s="140"/>
      <c r="AZ648" s="140"/>
      <c r="BA648" s="143" t="str">
        <f>C648</f>
        <v>ozn. Zrc1</v>
      </c>
      <c r="BB648" s="140"/>
      <c r="BC648" s="140"/>
      <c r="BD648" s="140"/>
      <c r="BE648" s="140"/>
      <c r="BF648" s="140"/>
      <c r="BG648" s="140"/>
      <c r="BH648" s="140"/>
    </row>
    <row r="649" spans="1:60" ht="22.5" outlineLevel="1" x14ac:dyDescent="0.2">
      <c r="A649" s="141"/>
      <c r="B649" s="141"/>
      <c r="C649" s="180" t="s">
        <v>828</v>
      </c>
      <c r="D649" s="150"/>
      <c r="E649" s="155">
        <v>1</v>
      </c>
      <c r="F649" s="159"/>
      <c r="G649" s="159"/>
      <c r="H649" s="159"/>
      <c r="I649" s="159"/>
      <c r="J649" s="159"/>
      <c r="K649" s="159"/>
      <c r="L649" s="159"/>
      <c r="M649" s="159"/>
      <c r="N649" s="148"/>
      <c r="O649" s="148"/>
      <c r="P649" s="148"/>
      <c r="Q649" s="148"/>
      <c r="R649" s="148"/>
      <c r="S649" s="148"/>
      <c r="T649" s="149"/>
      <c r="U649" s="148"/>
      <c r="V649" s="140"/>
      <c r="W649" s="140"/>
      <c r="X649" s="140"/>
      <c r="Y649" s="140"/>
      <c r="Z649" s="140"/>
      <c r="AA649" s="140"/>
      <c r="AB649" s="140"/>
      <c r="AC649" s="140"/>
      <c r="AD649" s="140"/>
      <c r="AE649" s="140" t="s">
        <v>144</v>
      </c>
      <c r="AF649" s="140">
        <v>0</v>
      </c>
      <c r="AG649" s="140"/>
      <c r="AH649" s="140"/>
      <c r="AI649" s="140"/>
      <c r="AJ649" s="140"/>
      <c r="AK649" s="140"/>
      <c r="AL649" s="140"/>
      <c r="AM649" s="140"/>
      <c r="AN649" s="140"/>
      <c r="AO649" s="140"/>
      <c r="AP649" s="140"/>
      <c r="AQ649" s="140"/>
      <c r="AR649" s="140"/>
      <c r="AS649" s="140"/>
      <c r="AT649" s="140"/>
      <c r="AU649" s="140"/>
      <c r="AV649" s="140"/>
      <c r="AW649" s="140"/>
      <c r="AX649" s="140"/>
      <c r="AY649" s="140"/>
      <c r="AZ649" s="140"/>
      <c r="BA649" s="140"/>
      <c r="BB649" s="140"/>
      <c r="BC649" s="140"/>
      <c r="BD649" s="140"/>
      <c r="BE649" s="140"/>
      <c r="BF649" s="140"/>
      <c r="BG649" s="140"/>
      <c r="BH649" s="140"/>
    </row>
    <row r="650" spans="1:60" ht="22.5" outlineLevel="1" x14ac:dyDescent="0.2">
      <c r="A650" s="141"/>
      <c r="B650" s="141"/>
      <c r="C650" s="180" t="s">
        <v>829</v>
      </c>
      <c r="D650" s="150"/>
      <c r="E650" s="155">
        <v>2</v>
      </c>
      <c r="F650" s="159"/>
      <c r="G650" s="159"/>
      <c r="H650" s="159"/>
      <c r="I650" s="159"/>
      <c r="J650" s="159"/>
      <c r="K650" s="159"/>
      <c r="L650" s="159"/>
      <c r="M650" s="159"/>
      <c r="N650" s="148"/>
      <c r="O650" s="148"/>
      <c r="P650" s="148"/>
      <c r="Q650" s="148"/>
      <c r="R650" s="148"/>
      <c r="S650" s="148"/>
      <c r="T650" s="149"/>
      <c r="U650" s="148"/>
      <c r="V650" s="140"/>
      <c r="W650" s="140"/>
      <c r="X650" s="140"/>
      <c r="Y650" s="140"/>
      <c r="Z650" s="140"/>
      <c r="AA650" s="140"/>
      <c r="AB650" s="140"/>
      <c r="AC650" s="140"/>
      <c r="AD650" s="140"/>
      <c r="AE650" s="140" t="s">
        <v>144</v>
      </c>
      <c r="AF650" s="140">
        <v>0</v>
      </c>
      <c r="AG650" s="140"/>
      <c r="AH650" s="140"/>
      <c r="AI650" s="140"/>
      <c r="AJ650" s="140"/>
      <c r="AK650" s="140"/>
      <c r="AL650" s="140"/>
      <c r="AM650" s="140"/>
      <c r="AN650" s="140"/>
      <c r="AO650" s="140"/>
      <c r="AP650" s="140"/>
      <c r="AQ650" s="140"/>
      <c r="AR650" s="140"/>
      <c r="AS650" s="140"/>
      <c r="AT650" s="140"/>
      <c r="AU650" s="140"/>
      <c r="AV650" s="140"/>
      <c r="AW650" s="140"/>
      <c r="AX650" s="140"/>
      <c r="AY650" s="140"/>
      <c r="AZ650" s="140"/>
      <c r="BA650" s="140"/>
      <c r="BB650" s="140"/>
      <c r="BC650" s="140"/>
      <c r="BD650" s="140"/>
      <c r="BE650" s="140"/>
      <c r="BF650" s="140"/>
      <c r="BG650" s="140"/>
      <c r="BH650" s="140"/>
    </row>
    <row r="651" spans="1:60" ht="22.5" outlineLevel="1" x14ac:dyDescent="0.2">
      <c r="A651" s="141"/>
      <c r="B651" s="141"/>
      <c r="C651" s="180" t="s">
        <v>830</v>
      </c>
      <c r="D651" s="150"/>
      <c r="E651" s="155">
        <v>4</v>
      </c>
      <c r="F651" s="159"/>
      <c r="G651" s="159"/>
      <c r="H651" s="159"/>
      <c r="I651" s="159"/>
      <c r="J651" s="159"/>
      <c r="K651" s="159"/>
      <c r="L651" s="159"/>
      <c r="M651" s="159"/>
      <c r="N651" s="148"/>
      <c r="O651" s="148"/>
      <c r="P651" s="148"/>
      <c r="Q651" s="148"/>
      <c r="R651" s="148"/>
      <c r="S651" s="148"/>
      <c r="T651" s="149"/>
      <c r="U651" s="148"/>
      <c r="V651" s="140"/>
      <c r="W651" s="140"/>
      <c r="X651" s="140"/>
      <c r="Y651" s="140"/>
      <c r="Z651" s="140"/>
      <c r="AA651" s="140"/>
      <c r="AB651" s="140"/>
      <c r="AC651" s="140"/>
      <c r="AD651" s="140"/>
      <c r="AE651" s="140" t="s">
        <v>144</v>
      </c>
      <c r="AF651" s="140">
        <v>0</v>
      </c>
      <c r="AG651" s="140"/>
      <c r="AH651" s="140"/>
      <c r="AI651" s="140"/>
      <c r="AJ651" s="140"/>
      <c r="AK651" s="140"/>
      <c r="AL651" s="140"/>
      <c r="AM651" s="140"/>
      <c r="AN651" s="140"/>
      <c r="AO651" s="140"/>
      <c r="AP651" s="140"/>
      <c r="AQ651" s="140"/>
      <c r="AR651" s="140"/>
      <c r="AS651" s="140"/>
      <c r="AT651" s="140"/>
      <c r="AU651" s="140"/>
      <c r="AV651" s="140"/>
      <c r="AW651" s="140"/>
      <c r="AX651" s="140"/>
      <c r="AY651" s="140"/>
      <c r="AZ651" s="140"/>
      <c r="BA651" s="140"/>
      <c r="BB651" s="140"/>
      <c r="BC651" s="140"/>
      <c r="BD651" s="140"/>
      <c r="BE651" s="140"/>
      <c r="BF651" s="140"/>
      <c r="BG651" s="140"/>
      <c r="BH651" s="140"/>
    </row>
    <row r="652" spans="1:60" ht="22.5" outlineLevel="1" x14ac:dyDescent="0.2">
      <c r="A652" s="141"/>
      <c r="B652" s="141"/>
      <c r="C652" s="180" t="s">
        <v>831</v>
      </c>
      <c r="D652" s="150"/>
      <c r="E652" s="155">
        <v>4</v>
      </c>
      <c r="F652" s="159"/>
      <c r="G652" s="159"/>
      <c r="H652" s="159"/>
      <c r="I652" s="159"/>
      <c r="J652" s="159"/>
      <c r="K652" s="159"/>
      <c r="L652" s="159"/>
      <c r="M652" s="159"/>
      <c r="N652" s="148"/>
      <c r="O652" s="148"/>
      <c r="P652" s="148"/>
      <c r="Q652" s="148"/>
      <c r="R652" s="148"/>
      <c r="S652" s="148"/>
      <c r="T652" s="149"/>
      <c r="U652" s="148"/>
      <c r="V652" s="140"/>
      <c r="W652" s="140"/>
      <c r="X652" s="140"/>
      <c r="Y652" s="140"/>
      <c r="Z652" s="140"/>
      <c r="AA652" s="140"/>
      <c r="AB652" s="140"/>
      <c r="AC652" s="140"/>
      <c r="AD652" s="140"/>
      <c r="AE652" s="140" t="s">
        <v>144</v>
      </c>
      <c r="AF652" s="140">
        <v>0</v>
      </c>
      <c r="AG652" s="140"/>
      <c r="AH652" s="140"/>
      <c r="AI652" s="140"/>
      <c r="AJ652" s="140"/>
      <c r="AK652" s="140"/>
      <c r="AL652" s="140"/>
      <c r="AM652" s="140"/>
      <c r="AN652" s="140"/>
      <c r="AO652" s="140"/>
      <c r="AP652" s="140"/>
      <c r="AQ652" s="140"/>
      <c r="AR652" s="140"/>
      <c r="AS652" s="140"/>
      <c r="AT652" s="140"/>
      <c r="AU652" s="140"/>
      <c r="AV652" s="140"/>
      <c r="AW652" s="140"/>
      <c r="AX652" s="140"/>
      <c r="AY652" s="140"/>
      <c r="AZ652" s="140"/>
      <c r="BA652" s="140"/>
      <c r="BB652" s="140"/>
      <c r="BC652" s="140"/>
      <c r="BD652" s="140"/>
      <c r="BE652" s="140"/>
      <c r="BF652" s="140"/>
      <c r="BG652" s="140"/>
      <c r="BH652" s="140"/>
    </row>
    <row r="653" spans="1:60" ht="22.5" outlineLevel="1" x14ac:dyDescent="0.2">
      <c r="A653" s="141"/>
      <c r="B653" s="141"/>
      <c r="C653" s="180" t="s">
        <v>832</v>
      </c>
      <c r="D653" s="150"/>
      <c r="E653" s="155">
        <v>4</v>
      </c>
      <c r="F653" s="159"/>
      <c r="G653" s="159"/>
      <c r="H653" s="159"/>
      <c r="I653" s="159"/>
      <c r="J653" s="159"/>
      <c r="K653" s="159"/>
      <c r="L653" s="159"/>
      <c r="M653" s="159"/>
      <c r="N653" s="148"/>
      <c r="O653" s="148"/>
      <c r="P653" s="148"/>
      <c r="Q653" s="148"/>
      <c r="R653" s="148"/>
      <c r="S653" s="148"/>
      <c r="T653" s="149"/>
      <c r="U653" s="148"/>
      <c r="V653" s="140"/>
      <c r="W653" s="140"/>
      <c r="X653" s="140"/>
      <c r="Y653" s="140"/>
      <c r="Z653" s="140"/>
      <c r="AA653" s="140"/>
      <c r="AB653" s="140"/>
      <c r="AC653" s="140"/>
      <c r="AD653" s="140"/>
      <c r="AE653" s="140" t="s">
        <v>144</v>
      </c>
      <c r="AF653" s="140">
        <v>0</v>
      </c>
      <c r="AG653" s="140"/>
      <c r="AH653" s="140"/>
      <c r="AI653" s="140"/>
      <c r="AJ653" s="140"/>
      <c r="AK653" s="140"/>
      <c r="AL653" s="140"/>
      <c r="AM653" s="140"/>
      <c r="AN653" s="140"/>
      <c r="AO653" s="140"/>
      <c r="AP653" s="140"/>
      <c r="AQ653" s="140"/>
      <c r="AR653" s="140"/>
      <c r="AS653" s="140"/>
      <c r="AT653" s="140"/>
      <c r="AU653" s="140"/>
      <c r="AV653" s="140"/>
      <c r="AW653" s="140"/>
      <c r="AX653" s="140"/>
      <c r="AY653" s="140"/>
      <c r="AZ653" s="140"/>
      <c r="BA653" s="140"/>
      <c r="BB653" s="140"/>
      <c r="BC653" s="140"/>
      <c r="BD653" s="140"/>
      <c r="BE653" s="140"/>
      <c r="BF653" s="140"/>
      <c r="BG653" s="140"/>
      <c r="BH653" s="140"/>
    </row>
    <row r="654" spans="1:60" outlineLevel="1" x14ac:dyDescent="0.2">
      <c r="A654" s="141">
        <v>149</v>
      </c>
      <c r="B654" s="141" t="s">
        <v>833</v>
      </c>
      <c r="C654" s="179" t="s">
        <v>834</v>
      </c>
      <c r="D654" s="148" t="s">
        <v>303</v>
      </c>
      <c r="E654" s="154">
        <v>3.0300000000000001E-2</v>
      </c>
      <c r="F654" s="158">
        <f>H654+J654</f>
        <v>0</v>
      </c>
      <c r="G654" s="159">
        <f>ROUND(E654*F654,2)</f>
        <v>0</v>
      </c>
      <c r="H654" s="159"/>
      <c r="I654" s="159">
        <f>ROUND(E654*H654,2)</f>
        <v>0</v>
      </c>
      <c r="J654" s="159"/>
      <c r="K654" s="159">
        <f>ROUND(E654*J654,2)</f>
        <v>0</v>
      </c>
      <c r="L654" s="159">
        <v>12</v>
      </c>
      <c r="M654" s="159">
        <f>G654*(1+L654/100)</f>
        <v>0</v>
      </c>
      <c r="N654" s="148">
        <v>0</v>
      </c>
      <c r="O654" s="148">
        <f>ROUND(E654*N654,5)</f>
        <v>0</v>
      </c>
      <c r="P654" s="148">
        <v>0</v>
      </c>
      <c r="Q654" s="148">
        <f>ROUND(E654*P654,5)</f>
        <v>0</v>
      </c>
      <c r="R654" s="148"/>
      <c r="S654" s="148"/>
      <c r="T654" s="149">
        <v>1.5660000000000001</v>
      </c>
      <c r="U654" s="148">
        <f>ROUND(E654*T654,2)</f>
        <v>0.05</v>
      </c>
      <c r="V654" s="140"/>
      <c r="W654" s="140"/>
      <c r="X654" s="140"/>
      <c r="Y654" s="140"/>
      <c r="Z654" s="140"/>
      <c r="AA654" s="140"/>
      <c r="AB654" s="140"/>
      <c r="AC654" s="140"/>
      <c r="AD654" s="140"/>
      <c r="AE654" s="140" t="s">
        <v>142</v>
      </c>
      <c r="AF654" s="140"/>
      <c r="AG654" s="140"/>
      <c r="AH654" s="140"/>
      <c r="AI654" s="140"/>
      <c r="AJ654" s="140"/>
      <c r="AK654" s="140"/>
      <c r="AL654" s="140"/>
      <c r="AM654" s="140"/>
      <c r="AN654" s="140"/>
      <c r="AO654" s="140"/>
      <c r="AP654" s="140"/>
      <c r="AQ654" s="140"/>
      <c r="AR654" s="140"/>
      <c r="AS654" s="140"/>
      <c r="AT654" s="140"/>
      <c r="AU654" s="140"/>
      <c r="AV654" s="140"/>
      <c r="AW654" s="140"/>
      <c r="AX654" s="140"/>
      <c r="AY654" s="140"/>
      <c r="AZ654" s="140"/>
      <c r="BA654" s="140"/>
      <c r="BB654" s="140"/>
      <c r="BC654" s="140"/>
      <c r="BD654" s="140"/>
      <c r="BE654" s="140"/>
      <c r="BF654" s="140"/>
      <c r="BG654" s="140"/>
      <c r="BH654" s="140"/>
    </row>
    <row r="655" spans="1:60" outlineLevel="1" x14ac:dyDescent="0.2">
      <c r="A655" s="141"/>
      <c r="B655" s="141"/>
      <c r="C655" s="180" t="s">
        <v>835</v>
      </c>
      <c r="D655" s="150"/>
      <c r="E655" s="155">
        <v>3.0300000000000001E-2</v>
      </c>
      <c r="F655" s="159"/>
      <c r="G655" s="159"/>
      <c r="H655" s="159"/>
      <c r="I655" s="159"/>
      <c r="J655" s="159"/>
      <c r="K655" s="159"/>
      <c r="L655" s="159"/>
      <c r="M655" s="159"/>
      <c r="N655" s="148"/>
      <c r="O655" s="148"/>
      <c r="P655" s="148"/>
      <c r="Q655" s="148"/>
      <c r="R655" s="148"/>
      <c r="S655" s="148"/>
      <c r="T655" s="149"/>
      <c r="U655" s="148"/>
      <c r="V655" s="140"/>
      <c r="W655" s="140"/>
      <c r="X655" s="140"/>
      <c r="Y655" s="140"/>
      <c r="Z655" s="140"/>
      <c r="AA655" s="140"/>
      <c r="AB655" s="140"/>
      <c r="AC655" s="140"/>
      <c r="AD655" s="140"/>
      <c r="AE655" s="140" t="s">
        <v>144</v>
      </c>
      <c r="AF655" s="140">
        <v>0</v>
      </c>
      <c r="AG655" s="140"/>
      <c r="AH655" s="140"/>
      <c r="AI655" s="140"/>
      <c r="AJ655" s="140"/>
      <c r="AK655" s="140"/>
      <c r="AL655" s="140"/>
      <c r="AM655" s="140"/>
      <c r="AN655" s="140"/>
      <c r="AO655" s="140"/>
      <c r="AP655" s="140"/>
      <c r="AQ655" s="140"/>
      <c r="AR655" s="140"/>
      <c r="AS655" s="140"/>
      <c r="AT655" s="140"/>
      <c r="AU655" s="140"/>
      <c r="AV655" s="140"/>
      <c r="AW655" s="140"/>
      <c r="AX655" s="140"/>
      <c r="AY655" s="140"/>
      <c r="AZ655" s="140"/>
      <c r="BA655" s="140"/>
      <c r="BB655" s="140"/>
      <c r="BC655" s="140"/>
      <c r="BD655" s="140"/>
      <c r="BE655" s="140"/>
      <c r="BF655" s="140"/>
      <c r="BG655" s="140"/>
      <c r="BH655" s="140"/>
    </row>
    <row r="656" spans="1:60" x14ac:dyDescent="0.2">
      <c r="A656" s="142" t="s">
        <v>137</v>
      </c>
      <c r="B656" s="142" t="s">
        <v>108</v>
      </c>
      <c r="C656" s="181" t="s">
        <v>109</v>
      </c>
      <c r="D656" s="151"/>
      <c r="E656" s="156"/>
      <c r="F656" s="160"/>
      <c r="G656" s="160">
        <f>SUMIF(AE657:AE694,"&lt;&gt;NOR",G657:G694)</f>
        <v>0</v>
      </c>
      <c r="H656" s="160"/>
      <c r="I656" s="160">
        <f>SUM(I657:I694)</f>
        <v>0</v>
      </c>
      <c r="J656" s="160"/>
      <c r="K656" s="160">
        <f>SUM(K657:K694)</f>
        <v>0</v>
      </c>
      <c r="L656" s="160"/>
      <c r="M656" s="160">
        <f>SUM(M657:M694)</f>
        <v>0</v>
      </c>
      <c r="N656" s="151"/>
      <c r="O656" s="151">
        <f>SUM(O657:O694)</f>
        <v>1.668E-2</v>
      </c>
      <c r="P656" s="151"/>
      <c r="Q656" s="151">
        <f>SUM(Q657:Q694)</f>
        <v>0</v>
      </c>
      <c r="R656" s="151"/>
      <c r="S656" s="151"/>
      <c r="T656" s="152"/>
      <c r="U656" s="151">
        <f>SUM(U657:U694)</f>
        <v>25.02</v>
      </c>
      <c r="AE656" t="s">
        <v>138</v>
      </c>
    </row>
    <row r="657" spans="1:60" outlineLevel="1" x14ac:dyDescent="0.2">
      <c r="A657" s="141">
        <v>150</v>
      </c>
      <c r="B657" s="141" t="s">
        <v>836</v>
      </c>
      <c r="C657" s="179" t="s">
        <v>837</v>
      </c>
      <c r="D657" s="148" t="s">
        <v>265</v>
      </c>
      <c r="E657" s="154">
        <v>16</v>
      </c>
      <c r="F657" s="158">
        <f>H657+J657</f>
        <v>0</v>
      </c>
      <c r="G657" s="159">
        <f>ROUND(E657*F657,2)</f>
        <v>0</v>
      </c>
      <c r="H657" s="159"/>
      <c r="I657" s="159">
        <f>ROUND(E657*H657,2)</f>
        <v>0</v>
      </c>
      <c r="J657" s="159"/>
      <c r="K657" s="159">
        <f>ROUND(E657*J657,2)</f>
        <v>0</v>
      </c>
      <c r="L657" s="159">
        <v>12</v>
      </c>
      <c r="M657" s="159">
        <f>G657*(1+L657/100)</f>
        <v>0</v>
      </c>
      <c r="N657" s="148">
        <v>0</v>
      </c>
      <c r="O657" s="148">
        <f>ROUND(E657*N657,5)</f>
        <v>0</v>
      </c>
      <c r="P657" s="148">
        <v>0</v>
      </c>
      <c r="Q657" s="148">
        <f>ROUND(E657*P657,5)</f>
        <v>0</v>
      </c>
      <c r="R657" s="148"/>
      <c r="S657" s="148"/>
      <c r="T657" s="149">
        <v>0.22500000000000001</v>
      </c>
      <c r="U657" s="148">
        <f>ROUND(E657*T657,2)</f>
        <v>3.6</v>
      </c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 t="s">
        <v>142</v>
      </c>
      <c r="AF657" s="140"/>
      <c r="AG657" s="140"/>
      <c r="AH657" s="140"/>
      <c r="AI657" s="140"/>
      <c r="AJ657" s="140"/>
      <c r="AK657" s="140"/>
      <c r="AL657" s="140"/>
      <c r="AM657" s="140"/>
      <c r="AN657" s="140"/>
      <c r="AO657" s="140"/>
      <c r="AP657" s="140"/>
      <c r="AQ657" s="140"/>
      <c r="AR657" s="140"/>
      <c r="AS657" s="140"/>
      <c r="AT657" s="140"/>
      <c r="AU657" s="140"/>
      <c r="AV657" s="140"/>
      <c r="AW657" s="140"/>
      <c r="AX657" s="140"/>
      <c r="AY657" s="140"/>
      <c r="AZ657" s="140"/>
      <c r="BA657" s="140"/>
      <c r="BB657" s="140"/>
      <c r="BC657" s="140"/>
      <c r="BD657" s="140"/>
      <c r="BE657" s="140"/>
      <c r="BF657" s="140"/>
      <c r="BG657" s="140"/>
      <c r="BH657" s="140"/>
    </row>
    <row r="658" spans="1:60" outlineLevel="1" x14ac:dyDescent="0.2">
      <c r="A658" s="141"/>
      <c r="B658" s="141"/>
      <c r="C658" s="241" t="s">
        <v>534</v>
      </c>
      <c r="D658" s="242"/>
      <c r="E658" s="243"/>
      <c r="F658" s="244"/>
      <c r="G658" s="245"/>
      <c r="H658" s="159"/>
      <c r="I658" s="159"/>
      <c r="J658" s="159"/>
      <c r="K658" s="159"/>
      <c r="L658" s="159"/>
      <c r="M658" s="159"/>
      <c r="N658" s="148"/>
      <c r="O658" s="148"/>
      <c r="P658" s="148"/>
      <c r="Q658" s="148"/>
      <c r="R658" s="148"/>
      <c r="S658" s="148"/>
      <c r="T658" s="149"/>
      <c r="U658" s="148"/>
      <c r="V658" s="140"/>
      <c r="W658" s="140"/>
      <c r="X658" s="140"/>
      <c r="Y658" s="140"/>
      <c r="Z658" s="140"/>
      <c r="AA658" s="140"/>
      <c r="AB658" s="140"/>
      <c r="AC658" s="140"/>
      <c r="AD658" s="140"/>
      <c r="AE658" s="140" t="s">
        <v>240</v>
      </c>
      <c r="AF658" s="140"/>
      <c r="AG658" s="140"/>
      <c r="AH658" s="140"/>
      <c r="AI658" s="140"/>
      <c r="AJ658" s="140"/>
      <c r="AK658" s="140"/>
      <c r="AL658" s="140"/>
      <c r="AM658" s="140"/>
      <c r="AN658" s="140"/>
      <c r="AO658" s="140"/>
      <c r="AP658" s="140"/>
      <c r="AQ658" s="140"/>
      <c r="AR658" s="140"/>
      <c r="AS658" s="140"/>
      <c r="AT658" s="140"/>
      <c r="AU658" s="140"/>
      <c r="AV658" s="140"/>
      <c r="AW658" s="140"/>
      <c r="AX658" s="140"/>
      <c r="AY658" s="140"/>
      <c r="AZ658" s="140"/>
      <c r="BA658" s="143" t="str">
        <f>C658</f>
        <v>Určeno ke zpětné montáži.</v>
      </c>
      <c r="BB658" s="140"/>
      <c r="BC658" s="140"/>
      <c r="BD658" s="140"/>
      <c r="BE658" s="140"/>
      <c r="BF658" s="140"/>
      <c r="BG658" s="140"/>
      <c r="BH658" s="140"/>
    </row>
    <row r="659" spans="1:60" ht="22.5" outlineLevel="1" x14ac:dyDescent="0.2">
      <c r="A659" s="141"/>
      <c r="B659" s="141"/>
      <c r="C659" s="180" t="s">
        <v>838</v>
      </c>
      <c r="D659" s="150"/>
      <c r="E659" s="155">
        <v>2</v>
      </c>
      <c r="F659" s="159"/>
      <c r="G659" s="159"/>
      <c r="H659" s="159"/>
      <c r="I659" s="159"/>
      <c r="J659" s="159"/>
      <c r="K659" s="159"/>
      <c r="L659" s="159"/>
      <c r="M659" s="159"/>
      <c r="N659" s="148"/>
      <c r="O659" s="148"/>
      <c r="P659" s="148"/>
      <c r="Q659" s="148"/>
      <c r="R659" s="148"/>
      <c r="S659" s="148"/>
      <c r="T659" s="149"/>
      <c r="U659" s="148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 t="s">
        <v>144</v>
      </c>
      <c r="AF659" s="140">
        <v>0</v>
      </c>
      <c r="AG659" s="140"/>
      <c r="AH659" s="140"/>
      <c r="AI659" s="140"/>
      <c r="AJ659" s="140"/>
      <c r="AK659" s="140"/>
      <c r="AL659" s="140"/>
      <c r="AM659" s="140"/>
      <c r="AN659" s="140"/>
      <c r="AO659" s="140"/>
      <c r="AP659" s="140"/>
      <c r="AQ659" s="140"/>
      <c r="AR659" s="140"/>
      <c r="AS659" s="140"/>
      <c r="AT659" s="140"/>
      <c r="AU659" s="140"/>
      <c r="AV659" s="140"/>
      <c r="AW659" s="140"/>
      <c r="AX659" s="140"/>
      <c r="AY659" s="140"/>
      <c r="AZ659" s="140"/>
      <c r="BA659" s="140"/>
      <c r="BB659" s="140"/>
      <c r="BC659" s="140"/>
      <c r="BD659" s="140"/>
      <c r="BE659" s="140"/>
      <c r="BF659" s="140"/>
      <c r="BG659" s="140"/>
      <c r="BH659" s="140"/>
    </row>
    <row r="660" spans="1:60" ht="22.5" outlineLevel="1" x14ac:dyDescent="0.2">
      <c r="A660" s="141"/>
      <c r="B660" s="141"/>
      <c r="C660" s="180" t="s">
        <v>839</v>
      </c>
      <c r="D660" s="150"/>
      <c r="E660" s="155">
        <v>2</v>
      </c>
      <c r="F660" s="159"/>
      <c r="G660" s="159"/>
      <c r="H660" s="159"/>
      <c r="I660" s="159"/>
      <c r="J660" s="159"/>
      <c r="K660" s="159"/>
      <c r="L660" s="159"/>
      <c r="M660" s="159"/>
      <c r="N660" s="148"/>
      <c r="O660" s="148"/>
      <c r="P660" s="148"/>
      <c r="Q660" s="148"/>
      <c r="R660" s="148"/>
      <c r="S660" s="148"/>
      <c r="T660" s="149"/>
      <c r="U660" s="148"/>
      <c r="V660" s="140"/>
      <c r="W660" s="140"/>
      <c r="X660" s="140"/>
      <c r="Y660" s="140"/>
      <c r="Z660" s="140"/>
      <c r="AA660" s="140"/>
      <c r="AB660" s="140"/>
      <c r="AC660" s="140"/>
      <c r="AD660" s="140"/>
      <c r="AE660" s="140" t="s">
        <v>144</v>
      </c>
      <c r="AF660" s="140">
        <v>0</v>
      </c>
      <c r="AG660" s="140"/>
      <c r="AH660" s="140"/>
      <c r="AI660" s="140"/>
      <c r="AJ660" s="140"/>
      <c r="AK660" s="140"/>
      <c r="AL660" s="140"/>
      <c r="AM660" s="140"/>
      <c r="AN660" s="140"/>
      <c r="AO660" s="140"/>
      <c r="AP660" s="140"/>
      <c r="AQ660" s="140"/>
      <c r="AR660" s="140"/>
      <c r="AS660" s="140"/>
      <c r="AT660" s="140"/>
      <c r="AU660" s="140"/>
      <c r="AV660" s="140"/>
      <c r="AW660" s="140"/>
      <c r="AX660" s="140"/>
      <c r="AY660" s="140"/>
      <c r="AZ660" s="140"/>
      <c r="BA660" s="140"/>
      <c r="BB660" s="140"/>
      <c r="BC660" s="140"/>
      <c r="BD660" s="140"/>
      <c r="BE660" s="140"/>
      <c r="BF660" s="140"/>
      <c r="BG660" s="140"/>
      <c r="BH660" s="140"/>
    </row>
    <row r="661" spans="1:60" ht="22.5" outlineLevel="1" x14ac:dyDescent="0.2">
      <c r="A661" s="141"/>
      <c r="B661" s="141"/>
      <c r="C661" s="180" t="s">
        <v>840</v>
      </c>
      <c r="D661" s="150"/>
      <c r="E661" s="155">
        <v>4</v>
      </c>
      <c r="F661" s="159"/>
      <c r="G661" s="159"/>
      <c r="H661" s="159"/>
      <c r="I661" s="159"/>
      <c r="J661" s="159"/>
      <c r="K661" s="159"/>
      <c r="L661" s="159"/>
      <c r="M661" s="159"/>
      <c r="N661" s="148"/>
      <c r="O661" s="148"/>
      <c r="P661" s="148"/>
      <c r="Q661" s="148"/>
      <c r="R661" s="148"/>
      <c r="S661" s="148"/>
      <c r="T661" s="149"/>
      <c r="U661" s="148"/>
      <c r="V661" s="140"/>
      <c r="W661" s="140"/>
      <c r="X661" s="140"/>
      <c r="Y661" s="140"/>
      <c r="Z661" s="140"/>
      <c r="AA661" s="140"/>
      <c r="AB661" s="140"/>
      <c r="AC661" s="140"/>
      <c r="AD661" s="140"/>
      <c r="AE661" s="140" t="s">
        <v>144</v>
      </c>
      <c r="AF661" s="140">
        <v>0</v>
      </c>
      <c r="AG661" s="140"/>
      <c r="AH661" s="140"/>
      <c r="AI661" s="140"/>
      <c r="AJ661" s="140"/>
      <c r="AK661" s="140"/>
      <c r="AL661" s="140"/>
      <c r="AM661" s="140"/>
      <c r="AN661" s="140"/>
      <c r="AO661" s="140"/>
      <c r="AP661" s="140"/>
      <c r="AQ661" s="140"/>
      <c r="AR661" s="140"/>
      <c r="AS661" s="140"/>
      <c r="AT661" s="140"/>
      <c r="AU661" s="140"/>
      <c r="AV661" s="140"/>
      <c r="AW661" s="140"/>
      <c r="AX661" s="140"/>
      <c r="AY661" s="140"/>
      <c r="AZ661" s="140"/>
      <c r="BA661" s="140"/>
      <c r="BB661" s="140"/>
      <c r="BC661" s="140"/>
      <c r="BD661" s="140"/>
      <c r="BE661" s="140"/>
      <c r="BF661" s="140"/>
      <c r="BG661" s="140"/>
      <c r="BH661" s="140"/>
    </row>
    <row r="662" spans="1:60" ht="22.5" outlineLevel="1" x14ac:dyDescent="0.2">
      <c r="A662" s="141"/>
      <c r="B662" s="141"/>
      <c r="C662" s="180" t="s">
        <v>841</v>
      </c>
      <c r="D662" s="150"/>
      <c r="E662" s="155">
        <v>4</v>
      </c>
      <c r="F662" s="159"/>
      <c r="G662" s="159"/>
      <c r="H662" s="159"/>
      <c r="I662" s="159"/>
      <c r="J662" s="159"/>
      <c r="K662" s="159"/>
      <c r="L662" s="159"/>
      <c r="M662" s="159"/>
      <c r="N662" s="148"/>
      <c r="O662" s="148"/>
      <c r="P662" s="148"/>
      <c r="Q662" s="148"/>
      <c r="R662" s="148"/>
      <c r="S662" s="148"/>
      <c r="T662" s="149"/>
      <c r="U662" s="148"/>
      <c r="V662" s="140"/>
      <c r="W662" s="140"/>
      <c r="X662" s="140"/>
      <c r="Y662" s="140"/>
      <c r="Z662" s="140"/>
      <c r="AA662" s="140"/>
      <c r="AB662" s="140"/>
      <c r="AC662" s="140"/>
      <c r="AD662" s="140"/>
      <c r="AE662" s="140" t="s">
        <v>144</v>
      </c>
      <c r="AF662" s="140">
        <v>0</v>
      </c>
      <c r="AG662" s="140"/>
      <c r="AH662" s="140"/>
      <c r="AI662" s="140"/>
      <c r="AJ662" s="140"/>
      <c r="AK662" s="140"/>
      <c r="AL662" s="140"/>
      <c r="AM662" s="140"/>
      <c r="AN662" s="140"/>
      <c r="AO662" s="140"/>
      <c r="AP662" s="140"/>
      <c r="AQ662" s="140"/>
      <c r="AR662" s="140"/>
      <c r="AS662" s="140"/>
      <c r="AT662" s="140"/>
      <c r="AU662" s="140"/>
      <c r="AV662" s="140"/>
      <c r="AW662" s="140"/>
      <c r="AX662" s="140"/>
      <c r="AY662" s="140"/>
      <c r="AZ662" s="140"/>
      <c r="BA662" s="140"/>
      <c r="BB662" s="140"/>
      <c r="BC662" s="140"/>
      <c r="BD662" s="140"/>
      <c r="BE662" s="140"/>
      <c r="BF662" s="140"/>
      <c r="BG662" s="140"/>
      <c r="BH662" s="140"/>
    </row>
    <row r="663" spans="1:60" ht="22.5" outlineLevel="1" x14ac:dyDescent="0.2">
      <c r="A663" s="141"/>
      <c r="B663" s="141"/>
      <c r="C663" s="180" t="s">
        <v>842</v>
      </c>
      <c r="D663" s="150"/>
      <c r="E663" s="155">
        <v>4</v>
      </c>
      <c r="F663" s="159"/>
      <c r="G663" s="159"/>
      <c r="H663" s="159"/>
      <c r="I663" s="159"/>
      <c r="J663" s="159"/>
      <c r="K663" s="159"/>
      <c r="L663" s="159"/>
      <c r="M663" s="159"/>
      <c r="N663" s="148"/>
      <c r="O663" s="148"/>
      <c r="P663" s="148"/>
      <c r="Q663" s="148"/>
      <c r="R663" s="148"/>
      <c r="S663" s="148"/>
      <c r="T663" s="149"/>
      <c r="U663" s="148"/>
      <c r="V663" s="140"/>
      <c r="W663" s="140"/>
      <c r="X663" s="140"/>
      <c r="Y663" s="140"/>
      <c r="Z663" s="140"/>
      <c r="AA663" s="140"/>
      <c r="AB663" s="140"/>
      <c r="AC663" s="140"/>
      <c r="AD663" s="140"/>
      <c r="AE663" s="140" t="s">
        <v>144</v>
      </c>
      <c r="AF663" s="140">
        <v>0</v>
      </c>
      <c r="AG663" s="140"/>
      <c r="AH663" s="140"/>
      <c r="AI663" s="140"/>
      <c r="AJ663" s="140"/>
      <c r="AK663" s="140"/>
      <c r="AL663" s="140"/>
      <c r="AM663" s="140"/>
      <c r="AN663" s="140"/>
      <c r="AO663" s="140"/>
      <c r="AP663" s="140"/>
      <c r="AQ663" s="140"/>
      <c r="AR663" s="140"/>
      <c r="AS663" s="140"/>
      <c r="AT663" s="140"/>
      <c r="AU663" s="140"/>
      <c r="AV663" s="140"/>
      <c r="AW663" s="140"/>
      <c r="AX663" s="140"/>
      <c r="AY663" s="140"/>
      <c r="AZ663" s="140"/>
      <c r="BA663" s="140"/>
      <c r="BB663" s="140"/>
      <c r="BC663" s="140"/>
      <c r="BD663" s="140"/>
      <c r="BE663" s="140"/>
      <c r="BF663" s="140"/>
      <c r="BG663" s="140"/>
      <c r="BH663" s="140"/>
    </row>
    <row r="664" spans="1:60" outlineLevel="1" x14ac:dyDescent="0.2">
      <c r="A664" s="141">
        <v>151</v>
      </c>
      <c r="B664" s="141" t="s">
        <v>843</v>
      </c>
      <c r="C664" s="179" t="s">
        <v>844</v>
      </c>
      <c r="D664" s="148" t="s">
        <v>265</v>
      </c>
      <c r="E664" s="154">
        <v>9</v>
      </c>
      <c r="F664" s="158">
        <f>H664+J664</f>
        <v>0</v>
      </c>
      <c r="G664" s="159">
        <f>ROUND(E664*F664,2)</f>
        <v>0</v>
      </c>
      <c r="H664" s="159"/>
      <c r="I664" s="159">
        <f>ROUND(E664*H664,2)</f>
        <v>0</v>
      </c>
      <c r="J664" s="159"/>
      <c r="K664" s="159">
        <f>ROUND(E664*J664,2)</f>
        <v>0</v>
      </c>
      <c r="L664" s="159">
        <v>12</v>
      </c>
      <c r="M664" s="159">
        <f>G664*(1+L664/100)</f>
        <v>0</v>
      </c>
      <c r="N664" s="148">
        <v>0</v>
      </c>
      <c r="O664" s="148">
        <f>ROUND(E664*N664,5)</f>
        <v>0</v>
      </c>
      <c r="P664" s="148">
        <v>0</v>
      </c>
      <c r="Q664" s="148">
        <f>ROUND(E664*P664,5)</f>
        <v>0</v>
      </c>
      <c r="R664" s="148"/>
      <c r="S664" s="148"/>
      <c r="T664" s="149">
        <v>0.30567</v>
      </c>
      <c r="U664" s="148">
        <f>ROUND(E664*T664,2)</f>
        <v>2.75</v>
      </c>
      <c r="V664" s="140"/>
      <c r="W664" s="140"/>
      <c r="X664" s="140"/>
      <c r="Y664" s="140"/>
      <c r="Z664" s="140"/>
      <c r="AA664" s="140"/>
      <c r="AB664" s="140"/>
      <c r="AC664" s="140"/>
      <c r="AD664" s="140"/>
      <c r="AE664" s="140" t="s">
        <v>142</v>
      </c>
      <c r="AF664" s="140"/>
      <c r="AG664" s="140"/>
      <c r="AH664" s="140"/>
      <c r="AI664" s="140"/>
      <c r="AJ664" s="140"/>
      <c r="AK664" s="140"/>
      <c r="AL664" s="140"/>
      <c r="AM664" s="140"/>
      <c r="AN664" s="140"/>
      <c r="AO664" s="140"/>
      <c r="AP664" s="140"/>
      <c r="AQ664" s="140"/>
      <c r="AR664" s="140"/>
      <c r="AS664" s="140"/>
      <c r="AT664" s="140"/>
      <c r="AU664" s="140"/>
      <c r="AV664" s="140"/>
      <c r="AW664" s="140"/>
      <c r="AX664" s="140"/>
      <c r="AY664" s="140"/>
      <c r="AZ664" s="140"/>
      <c r="BA664" s="140"/>
      <c r="BB664" s="140"/>
      <c r="BC664" s="140"/>
      <c r="BD664" s="140"/>
      <c r="BE664" s="140"/>
      <c r="BF664" s="140"/>
      <c r="BG664" s="140"/>
      <c r="BH664" s="140"/>
    </row>
    <row r="665" spans="1:60" ht="22.5" outlineLevel="1" x14ac:dyDescent="0.2">
      <c r="A665" s="141"/>
      <c r="B665" s="141"/>
      <c r="C665" s="180" t="s">
        <v>838</v>
      </c>
      <c r="D665" s="150"/>
      <c r="E665" s="155">
        <v>2</v>
      </c>
      <c r="F665" s="159"/>
      <c r="G665" s="159"/>
      <c r="H665" s="159"/>
      <c r="I665" s="159"/>
      <c r="J665" s="159"/>
      <c r="K665" s="159"/>
      <c r="L665" s="159"/>
      <c r="M665" s="159"/>
      <c r="N665" s="148"/>
      <c r="O665" s="148"/>
      <c r="P665" s="148"/>
      <c r="Q665" s="148"/>
      <c r="R665" s="148"/>
      <c r="S665" s="148"/>
      <c r="T665" s="149"/>
      <c r="U665" s="148"/>
      <c r="V665" s="140"/>
      <c r="W665" s="140"/>
      <c r="X665" s="140"/>
      <c r="Y665" s="140"/>
      <c r="Z665" s="140"/>
      <c r="AA665" s="140"/>
      <c r="AB665" s="140"/>
      <c r="AC665" s="140"/>
      <c r="AD665" s="140"/>
      <c r="AE665" s="140" t="s">
        <v>144</v>
      </c>
      <c r="AF665" s="140">
        <v>0</v>
      </c>
      <c r="AG665" s="140"/>
      <c r="AH665" s="140"/>
      <c r="AI665" s="140"/>
      <c r="AJ665" s="140"/>
      <c r="AK665" s="140"/>
      <c r="AL665" s="140"/>
      <c r="AM665" s="140"/>
      <c r="AN665" s="140"/>
      <c r="AO665" s="140"/>
      <c r="AP665" s="140"/>
      <c r="AQ665" s="140"/>
      <c r="AR665" s="140"/>
      <c r="AS665" s="140"/>
      <c r="AT665" s="140"/>
      <c r="AU665" s="140"/>
      <c r="AV665" s="140"/>
      <c r="AW665" s="140"/>
      <c r="AX665" s="140"/>
      <c r="AY665" s="140"/>
      <c r="AZ665" s="140"/>
      <c r="BA665" s="140"/>
      <c r="BB665" s="140"/>
      <c r="BC665" s="140"/>
      <c r="BD665" s="140"/>
      <c r="BE665" s="140"/>
      <c r="BF665" s="140"/>
      <c r="BG665" s="140"/>
      <c r="BH665" s="140"/>
    </row>
    <row r="666" spans="1:60" ht="22.5" outlineLevel="1" x14ac:dyDescent="0.2">
      <c r="A666" s="141"/>
      <c r="B666" s="141"/>
      <c r="C666" s="180" t="s">
        <v>845</v>
      </c>
      <c r="D666" s="150"/>
      <c r="E666" s="155">
        <v>7</v>
      </c>
      <c r="F666" s="159"/>
      <c r="G666" s="159"/>
      <c r="H666" s="159"/>
      <c r="I666" s="159"/>
      <c r="J666" s="159"/>
      <c r="K666" s="159"/>
      <c r="L666" s="159"/>
      <c r="M666" s="159"/>
      <c r="N666" s="148"/>
      <c r="O666" s="148"/>
      <c r="P666" s="148"/>
      <c r="Q666" s="148"/>
      <c r="R666" s="148"/>
      <c r="S666" s="148"/>
      <c r="T666" s="149"/>
      <c r="U666" s="148"/>
      <c r="V666" s="140"/>
      <c r="W666" s="140"/>
      <c r="X666" s="140"/>
      <c r="Y666" s="140"/>
      <c r="Z666" s="140"/>
      <c r="AA666" s="140"/>
      <c r="AB666" s="140"/>
      <c r="AC666" s="140"/>
      <c r="AD666" s="140"/>
      <c r="AE666" s="140" t="s">
        <v>144</v>
      </c>
      <c r="AF666" s="140">
        <v>0</v>
      </c>
      <c r="AG666" s="140"/>
      <c r="AH666" s="140"/>
      <c r="AI666" s="140"/>
      <c r="AJ666" s="140"/>
      <c r="AK666" s="140"/>
      <c r="AL666" s="140"/>
      <c r="AM666" s="140"/>
      <c r="AN666" s="140"/>
      <c r="AO666" s="140"/>
      <c r="AP666" s="140"/>
      <c r="AQ666" s="140"/>
      <c r="AR666" s="140"/>
      <c r="AS666" s="140"/>
      <c r="AT666" s="140"/>
      <c r="AU666" s="140"/>
      <c r="AV666" s="140"/>
      <c r="AW666" s="140"/>
      <c r="AX666" s="140"/>
      <c r="AY666" s="140"/>
      <c r="AZ666" s="140"/>
      <c r="BA666" s="140"/>
      <c r="BB666" s="140"/>
      <c r="BC666" s="140"/>
      <c r="BD666" s="140"/>
      <c r="BE666" s="140"/>
      <c r="BF666" s="140"/>
      <c r="BG666" s="140"/>
      <c r="BH666" s="140"/>
    </row>
    <row r="667" spans="1:60" outlineLevel="1" x14ac:dyDescent="0.2">
      <c r="A667" s="141">
        <v>152</v>
      </c>
      <c r="B667" s="141" t="s">
        <v>846</v>
      </c>
      <c r="C667" s="179" t="s">
        <v>847</v>
      </c>
      <c r="D667" s="148" t="s">
        <v>265</v>
      </c>
      <c r="E667" s="154">
        <v>9</v>
      </c>
      <c r="F667" s="158">
        <f>H667+J667</f>
        <v>0</v>
      </c>
      <c r="G667" s="159">
        <f>ROUND(E667*F667,2)</f>
        <v>0</v>
      </c>
      <c r="H667" s="159"/>
      <c r="I667" s="159">
        <f>ROUND(E667*H667,2)</f>
        <v>0</v>
      </c>
      <c r="J667" s="159"/>
      <c r="K667" s="159">
        <f>ROUND(E667*J667,2)</f>
        <v>0</v>
      </c>
      <c r="L667" s="159">
        <v>12</v>
      </c>
      <c r="M667" s="159">
        <f>G667*(1+L667/100)</f>
        <v>0</v>
      </c>
      <c r="N667" s="148">
        <v>0</v>
      </c>
      <c r="O667" s="148">
        <f>ROUND(E667*N667,5)</f>
        <v>0</v>
      </c>
      <c r="P667" s="148">
        <v>0</v>
      </c>
      <c r="Q667" s="148">
        <f>ROUND(E667*P667,5)</f>
        <v>0</v>
      </c>
      <c r="R667" s="148"/>
      <c r="S667" s="148"/>
      <c r="T667" s="149">
        <v>0.30567</v>
      </c>
      <c r="U667" s="148">
        <f>ROUND(E667*T667,2)</f>
        <v>2.75</v>
      </c>
      <c r="V667" s="140"/>
      <c r="W667" s="140"/>
      <c r="X667" s="140"/>
      <c r="Y667" s="140"/>
      <c r="Z667" s="140"/>
      <c r="AA667" s="140"/>
      <c r="AB667" s="140"/>
      <c r="AC667" s="140"/>
      <c r="AD667" s="140"/>
      <c r="AE667" s="140" t="s">
        <v>142</v>
      </c>
      <c r="AF667" s="140"/>
      <c r="AG667" s="140"/>
      <c r="AH667" s="140"/>
      <c r="AI667" s="140"/>
      <c r="AJ667" s="140"/>
      <c r="AK667" s="140"/>
      <c r="AL667" s="140"/>
      <c r="AM667" s="140"/>
      <c r="AN667" s="140"/>
      <c r="AO667" s="140"/>
      <c r="AP667" s="140"/>
      <c r="AQ667" s="140"/>
      <c r="AR667" s="140"/>
      <c r="AS667" s="140"/>
      <c r="AT667" s="140"/>
      <c r="AU667" s="140"/>
      <c r="AV667" s="140"/>
      <c r="AW667" s="140"/>
      <c r="AX667" s="140"/>
      <c r="AY667" s="140"/>
      <c r="AZ667" s="140"/>
      <c r="BA667" s="140"/>
      <c r="BB667" s="140"/>
      <c r="BC667" s="140"/>
      <c r="BD667" s="140"/>
      <c r="BE667" s="140"/>
      <c r="BF667" s="140"/>
      <c r="BG667" s="140"/>
      <c r="BH667" s="140"/>
    </row>
    <row r="668" spans="1:60" ht="22.5" outlineLevel="1" x14ac:dyDescent="0.2">
      <c r="A668" s="141"/>
      <c r="B668" s="141"/>
      <c r="C668" s="180" t="s">
        <v>848</v>
      </c>
      <c r="D668" s="150"/>
      <c r="E668" s="155">
        <v>2</v>
      </c>
      <c r="F668" s="159"/>
      <c r="G668" s="159"/>
      <c r="H668" s="159"/>
      <c r="I668" s="159"/>
      <c r="J668" s="159"/>
      <c r="K668" s="159"/>
      <c r="L668" s="159"/>
      <c r="M668" s="159"/>
      <c r="N668" s="148"/>
      <c r="O668" s="148"/>
      <c r="P668" s="148"/>
      <c r="Q668" s="148"/>
      <c r="R668" s="148"/>
      <c r="S668" s="148"/>
      <c r="T668" s="149"/>
      <c r="U668" s="148"/>
      <c r="V668" s="140"/>
      <c r="W668" s="140"/>
      <c r="X668" s="140"/>
      <c r="Y668" s="140"/>
      <c r="Z668" s="140"/>
      <c r="AA668" s="140"/>
      <c r="AB668" s="140"/>
      <c r="AC668" s="140"/>
      <c r="AD668" s="140"/>
      <c r="AE668" s="140" t="s">
        <v>144</v>
      </c>
      <c r="AF668" s="140">
        <v>0</v>
      </c>
      <c r="AG668" s="140"/>
      <c r="AH668" s="140"/>
      <c r="AI668" s="140"/>
      <c r="AJ668" s="140"/>
      <c r="AK668" s="140"/>
      <c r="AL668" s="140"/>
      <c r="AM668" s="140"/>
      <c r="AN668" s="140"/>
      <c r="AO668" s="140"/>
      <c r="AP668" s="140"/>
      <c r="AQ668" s="140"/>
      <c r="AR668" s="140"/>
      <c r="AS668" s="140"/>
      <c r="AT668" s="140"/>
      <c r="AU668" s="140"/>
      <c r="AV668" s="140"/>
      <c r="AW668" s="140"/>
      <c r="AX668" s="140"/>
      <c r="AY668" s="140"/>
      <c r="AZ668" s="140"/>
      <c r="BA668" s="140"/>
      <c r="BB668" s="140"/>
      <c r="BC668" s="140"/>
      <c r="BD668" s="140"/>
      <c r="BE668" s="140"/>
      <c r="BF668" s="140"/>
      <c r="BG668" s="140"/>
      <c r="BH668" s="140"/>
    </row>
    <row r="669" spans="1:60" ht="22.5" outlineLevel="1" x14ac:dyDescent="0.2">
      <c r="A669" s="141"/>
      <c r="B669" s="141"/>
      <c r="C669" s="180" t="s">
        <v>849</v>
      </c>
      <c r="D669" s="150"/>
      <c r="E669" s="155">
        <v>7</v>
      </c>
      <c r="F669" s="159"/>
      <c r="G669" s="159"/>
      <c r="H669" s="159"/>
      <c r="I669" s="159"/>
      <c r="J669" s="159"/>
      <c r="K669" s="159"/>
      <c r="L669" s="159"/>
      <c r="M669" s="159"/>
      <c r="N669" s="148"/>
      <c r="O669" s="148"/>
      <c r="P669" s="148"/>
      <c r="Q669" s="148"/>
      <c r="R669" s="148"/>
      <c r="S669" s="148"/>
      <c r="T669" s="149"/>
      <c r="U669" s="148"/>
      <c r="V669" s="140"/>
      <c r="W669" s="140"/>
      <c r="X669" s="140"/>
      <c r="Y669" s="140"/>
      <c r="Z669" s="140"/>
      <c r="AA669" s="140"/>
      <c r="AB669" s="140"/>
      <c r="AC669" s="140"/>
      <c r="AD669" s="140"/>
      <c r="AE669" s="140" t="s">
        <v>144</v>
      </c>
      <c r="AF669" s="140">
        <v>0</v>
      </c>
      <c r="AG669" s="140"/>
      <c r="AH669" s="140"/>
      <c r="AI669" s="140"/>
      <c r="AJ669" s="140"/>
      <c r="AK669" s="140"/>
      <c r="AL669" s="140"/>
      <c r="AM669" s="140"/>
      <c r="AN669" s="140"/>
      <c r="AO669" s="140"/>
      <c r="AP669" s="140"/>
      <c r="AQ669" s="140"/>
      <c r="AR669" s="140"/>
      <c r="AS669" s="140"/>
      <c r="AT669" s="140"/>
      <c r="AU669" s="140"/>
      <c r="AV669" s="140"/>
      <c r="AW669" s="140"/>
      <c r="AX669" s="140"/>
      <c r="AY669" s="140"/>
      <c r="AZ669" s="140"/>
      <c r="BA669" s="140"/>
      <c r="BB669" s="140"/>
      <c r="BC669" s="140"/>
      <c r="BD669" s="140"/>
      <c r="BE669" s="140"/>
      <c r="BF669" s="140"/>
      <c r="BG669" s="140"/>
      <c r="BH669" s="140"/>
    </row>
    <row r="670" spans="1:60" ht="22.5" outlineLevel="1" x14ac:dyDescent="0.2">
      <c r="A670" s="141">
        <v>153</v>
      </c>
      <c r="B670" s="141" t="s">
        <v>850</v>
      </c>
      <c r="C670" s="179" t="s">
        <v>851</v>
      </c>
      <c r="D670" s="148" t="s">
        <v>265</v>
      </c>
      <c r="E670" s="154">
        <v>12</v>
      </c>
      <c r="F670" s="158">
        <f>H670+J670</f>
        <v>0</v>
      </c>
      <c r="G670" s="159">
        <f>ROUND(E670*F670,2)</f>
        <v>0</v>
      </c>
      <c r="H670" s="159"/>
      <c r="I670" s="159">
        <f>ROUND(E670*H670,2)</f>
        <v>0</v>
      </c>
      <c r="J670" s="159"/>
      <c r="K670" s="159">
        <f>ROUND(E670*J670,2)</f>
        <v>0</v>
      </c>
      <c r="L670" s="159">
        <v>12</v>
      </c>
      <c r="M670" s="159">
        <f>G670*(1+L670/100)</f>
        <v>0</v>
      </c>
      <c r="N670" s="148">
        <v>9.0000000000000006E-5</v>
      </c>
      <c r="O670" s="148">
        <f>ROUND(E670*N670,5)</f>
        <v>1.08E-3</v>
      </c>
      <c r="P670" s="148">
        <v>0</v>
      </c>
      <c r="Q670" s="148">
        <f>ROUND(E670*P670,5)</f>
        <v>0</v>
      </c>
      <c r="R670" s="148"/>
      <c r="S670" s="148"/>
      <c r="T670" s="149">
        <v>0.2475</v>
      </c>
      <c r="U670" s="148">
        <f>ROUND(E670*T670,2)</f>
        <v>2.97</v>
      </c>
      <c r="V670" s="140"/>
      <c r="W670" s="140"/>
      <c r="X670" s="140"/>
      <c r="Y670" s="140"/>
      <c r="Z670" s="140"/>
      <c r="AA670" s="140"/>
      <c r="AB670" s="140"/>
      <c r="AC670" s="140"/>
      <c r="AD670" s="140"/>
      <c r="AE670" s="140" t="s">
        <v>142</v>
      </c>
      <c r="AF670" s="140"/>
      <c r="AG670" s="140"/>
      <c r="AH670" s="140"/>
      <c r="AI670" s="140"/>
      <c r="AJ670" s="140"/>
      <c r="AK670" s="140"/>
      <c r="AL670" s="140"/>
      <c r="AM670" s="140"/>
      <c r="AN670" s="140"/>
      <c r="AO670" s="140"/>
      <c r="AP670" s="140"/>
      <c r="AQ670" s="140"/>
      <c r="AR670" s="140"/>
      <c r="AS670" s="140"/>
      <c r="AT670" s="140"/>
      <c r="AU670" s="140"/>
      <c r="AV670" s="140"/>
      <c r="AW670" s="140"/>
      <c r="AX670" s="140"/>
      <c r="AY670" s="140"/>
      <c r="AZ670" s="140"/>
      <c r="BA670" s="140"/>
      <c r="BB670" s="140"/>
      <c r="BC670" s="140"/>
      <c r="BD670" s="140"/>
      <c r="BE670" s="140"/>
      <c r="BF670" s="140"/>
      <c r="BG670" s="140"/>
      <c r="BH670" s="140"/>
    </row>
    <row r="671" spans="1:60" outlineLevel="1" x14ac:dyDescent="0.2">
      <c r="A671" s="141"/>
      <c r="B671" s="141"/>
      <c r="C671" s="241" t="s">
        <v>852</v>
      </c>
      <c r="D671" s="242"/>
      <c r="E671" s="243"/>
      <c r="F671" s="244"/>
      <c r="G671" s="245"/>
      <c r="H671" s="159"/>
      <c r="I671" s="159"/>
      <c r="J671" s="159"/>
      <c r="K671" s="159"/>
      <c r="L671" s="159"/>
      <c r="M671" s="159"/>
      <c r="N671" s="148"/>
      <c r="O671" s="148"/>
      <c r="P671" s="148"/>
      <c r="Q671" s="148"/>
      <c r="R671" s="148"/>
      <c r="S671" s="148"/>
      <c r="T671" s="149"/>
      <c r="U671" s="148"/>
      <c r="V671" s="140"/>
      <c r="W671" s="140"/>
      <c r="X671" s="140"/>
      <c r="Y671" s="140"/>
      <c r="Z671" s="140"/>
      <c r="AA671" s="140"/>
      <c r="AB671" s="140"/>
      <c r="AC671" s="140"/>
      <c r="AD671" s="140"/>
      <c r="AE671" s="140" t="s">
        <v>240</v>
      </c>
      <c r="AF671" s="140"/>
      <c r="AG671" s="140"/>
      <c r="AH671" s="140"/>
      <c r="AI671" s="140"/>
      <c r="AJ671" s="140"/>
      <c r="AK671" s="140"/>
      <c r="AL671" s="140"/>
      <c r="AM671" s="140"/>
      <c r="AN671" s="140"/>
      <c r="AO671" s="140"/>
      <c r="AP671" s="140"/>
      <c r="AQ671" s="140"/>
      <c r="AR671" s="140"/>
      <c r="AS671" s="140"/>
      <c r="AT671" s="140"/>
      <c r="AU671" s="140"/>
      <c r="AV671" s="140"/>
      <c r="AW671" s="140"/>
      <c r="AX671" s="140"/>
      <c r="AY671" s="140"/>
      <c r="AZ671" s="140"/>
      <c r="BA671" s="143" t="str">
        <f>C671</f>
        <v>ozn. El1</v>
      </c>
      <c r="BB671" s="140"/>
      <c r="BC671" s="140"/>
      <c r="BD671" s="140"/>
      <c r="BE671" s="140"/>
      <c r="BF671" s="140"/>
      <c r="BG671" s="140"/>
      <c r="BH671" s="140"/>
    </row>
    <row r="672" spans="1:60" ht="22.5" outlineLevel="1" x14ac:dyDescent="0.2">
      <c r="A672" s="141"/>
      <c r="B672" s="141"/>
      <c r="C672" s="180" t="s">
        <v>853</v>
      </c>
      <c r="D672" s="150"/>
      <c r="E672" s="155">
        <v>4</v>
      </c>
      <c r="F672" s="159"/>
      <c r="G672" s="159"/>
      <c r="H672" s="159"/>
      <c r="I672" s="159"/>
      <c r="J672" s="159"/>
      <c r="K672" s="159"/>
      <c r="L672" s="159"/>
      <c r="M672" s="159"/>
      <c r="N672" s="148"/>
      <c r="O672" s="148"/>
      <c r="P672" s="148"/>
      <c r="Q672" s="148"/>
      <c r="R672" s="148"/>
      <c r="S672" s="148"/>
      <c r="T672" s="149"/>
      <c r="U672" s="148"/>
      <c r="V672" s="140"/>
      <c r="W672" s="140"/>
      <c r="X672" s="140"/>
      <c r="Y672" s="140"/>
      <c r="Z672" s="140"/>
      <c r="AA672" s="140"/>
      <c r="AB672" s="140"/>
      <c r="AC672" s="140"/>
      <c r="AD672" s="140"/>
      <c r="AE672" s="140" t="s">
        <v>144</v>
      </c>
      <c r="AF672" s="140">
        <v>0</v>
      </c>
      <c r="AG672" s="140"/>
      <c r="AH672" s="140"/>
      <c r="AI672" s="140"/>
      <c r="AJ672" s="140"/>
      <c r="AK672" s="140"/>
      <c r="AL672" s="140"/>
      <c r="AM672" s="140"/>
      <c r="AN672" s="140"/>
      <c r="AO672" s="140"/>
      <c r="AP672" s="140"/>
      <c r="AQ672" s="140"/>
      <c r="AR672" s="140"/>
      <c r="AS672" s="140"/>
      <c r="AT672" s="140"/>
      <c r="AU672" s="140"/>
      <c r="AV672" s="140"/>
      <c r="AW672" s="140"/>
      <c r="AX672" s="140"/>
      <c r="AY672" s="140"/>
      <c r="AZ672" s="140"/>
      <c r="BA672" s="140"/>
      <c r="BB672" s="140"/>
      <c r="BC672" s="140"/>
      <c r="BD672" s="140"/>
      <c r="BE672" s="140"/>
      <c r="BF672" s="140"/>
      <c r="BG672" s="140"/>
      <c r="BH672" s="140"/>
    </row>
    <row r="673" spans="1:60" ht="22.5" outlineLevel="1" x14ac:dyDescent="0.2">
      <c r="A673" s="141"/>
      <c r="B673" s="141"/>
      <c r="C673" s="180" t="s">
        <v>854</v>
      </c>
      <c r="D673" s="150"/>
      <c r="E673" s="155">
        <v>4</v>
      </c>
      <c r="F673" s="159"/>
      <c r="G673" s="159"/>
      <c r="H673" s="159"/>
      <c r="I673" s="159"/>
      <c r="J673" s="159"/>
      <c r="K673" s="159"/>
      <c r="L673" s="159"/>
      <c r="M673" s="159"/>
      <c r="N673" s="148"/>
      <c r="O673" s="148"/>
      <c r="P673" s="148"/>
      <c r="Q673" s="148"/>
      <c r="R673" s="148"/>
      <c r="S673" s="148"/>
      <c r="T673" s="149"/>
      <c r="U673" s="148"/>
      <c r="V673" s="140"/>
      <c r="W673" s="140"/>
      <c r="X673" s="140"/>
      <c r="Y673" s="140"/>
      <c r="Z673" s="140"/>
      <c r="AA673" s="140"/>
      <c r="AB673" s="140"/>
      <c r="AC673" s="140"/>
      <c r="AD673" s="140"/>
      <c r="AE673" s="140" t="s">
        <v>144</v>
      </c>
      <c r="AF673" s="140">
        <v>0</v>
      </c>
      <c r="AG673" s="140"/>
      <c r="AH673" s="140"/>
      <c r="AI673" s="140"/>
      <c r="AJ673" s="140"/>
      <c r="AK673" s="140"/>
      <c r="AL673" s="140"/>
      <c r="AM673" s="140"/>
      <c r="AN673" s="140"/>
      <c r="AO673" s="140"/>
      <c r="AP673" s="140"/>
      <c r="AQ673" s="140"/>
      <c r="AR673" s="140"/>
      <c r="AS673" s="140"/>
      <c r="AT673" s="140"/>
      <c r="AU673" s="140"/>
      <c r="AV673" s="140"/>
      <c r="AW673" s="140"/>
      <c r="AX673" s="140"/>
      <c r="AY673" s="140"/>
      <c r="AZ673" s="140"/>
      <c r="BA673" s="140"/>
      <c r="BB673" s="140"/>
      <c r="BC673" s="140"/>
      <c r="BD673" s="140"/>
      <c r="BE673" s="140"/>
      <c r="BF673" s="140"/>
      <c r="BG673" s="140"/>
      <c r="BH673" s="140"/>
    </row>
    <row r="674" spans="1:60" ht="22.5" outlineLevel="1" x14ac:dyDescent="0.2">
      <c r="A674" s="141"/>
      <c r="B674" s="141"/>
      <c r="C674" s="180" t="s">
        <v>855</v>
      </c>
      <c r="D674" s="150"/>
      <c r="E674" s="155">
        <v>4</v>
      </c>
      <c r="F674" s="159"/>
      <c r="G674" s="159"/>
      <c r="H674" s="159"/>
      <c r="I674" s="159"/>
      <c r="J674" s="159"/>
      <c r="K674" s="159"/>
      <c r="L674" s="159"/>
      <c r="M674" s="159"/>
      <c r="N674" s="148"/>
      <c r="O674" s="148"/>
      <c r="P674" s="148"/>
      <c r="Q674" s="148"/>
      <c r="R674" s="148"/>
      <c r="S674" s="148"/>
      <c r="T674" s="149"/>
      <c r="U674" s="148"/>
      <c r="V674" s="140"/>
      <c r="W674" s="140"/>
      <c r="X674" s="140"/>
      <c r="Y674" s="140"/>
      <c r="Z674" s="140"/>
      <c r="AA674" s="140"/>
      <c r="AB674" s="140"/>
      <c r="AC674" s="140"/>
      <c r="AD674" s="140"/>
      <c r="AE674" s="140" t="s">
        <v>144</v>
      </c>
      <c r="AF674" s="140">
        <v>0</v>
      </c>
      <c r="AG674" s="140"/>
      <c r="AH674" s="140"/>
      <c r="AI674" s="140"/>
      <c r="AJ674" s="140"/>
      <c r="AK674" s="140"/>
      <c r="AL674" s="140"/>
      <c r="AM674" s="140"/>
      <c r="AN674" s="140"/>
      <c r="AO674" s="140"/>
      <c r="AP674" s="140"/>
      <c r="AQ674" s="140"/>
      <c r="AR674" s="140"/>
      <c r="AS674" s="140"/>
      <c r="AT674" s="140"/>
      <c r="AU674" s="140"/>
      <c r="AV674" s="140"/>
      <c r="AW674" s="140"/>
      <c r="AX674" s="140"/>
      <c r="AY674" s="140"/>
      <c r="AZ674" s="140"/>
      <c r="BA674" s="140"/>
      <c r="BB674" s="140"/>
      <c r="BC674" s="140"/>
      <c r="BD674" s="140"/>
      <c r="BE674" s="140"/>
      <c r="BF674" s="140"/>
      <c r="BG674" s="140"/>
      <c r="BH674" s="140"/>
    </row>
    <row r="675" spans="1:60" outlineLevel="1" x14ac:dyDescent="0.2">
      <c r="A675" s="141">
        <v>154</v>
      </c>
      <c r="B675" s="141" t="s">
        <v>856</v>
      </c>
      <c r="C675" s="179" t="s">
        <v>857</v>
      </c>
      <c r="D675" s="148" t="s">
        <v>265</v>
      </c>
      <c r="E675" s="154">
        <v>18</v>
      </c>
      <c r="F675" s="158">
        <f>H675+J675</f>
        <v>0</v>
      </c>
      <c r="G675" s="159">
        <f>ROUND(E675*F675,2)</f>
        <v>0</v>
      </c>
      <c r="H675" s="159"/>
      <c r="I675" s="159">
        <f>ROUND(E675*H675,2)</f>
        <v>0</v>
      </c>
      <c r="J675" s="159"/>
      <c r="K675" s="159">
        <f>ROUND(E675*J675,2)</f>
        <v>0</v>
      </c>
      <c r="L675" s="159">
        <v>12</v>
      </c>
      <c r="M675" s="159">
        <f>G675*(1+L675/100)</f>
        <v>0</v>
      </c>
      <c r="N675" s="148">
        <v>0</v>
      </c>
      <c r="O675" s="148">
        <f>ROUND(E675*N675,5)</f>
        <v>0</v>
      </c>
      <c r="P675" s="148">
        <v>0</v>
      </c>
      <c r="Q675" s="148">
        <f>ROUND(E675*P675,5)</f>
        <v>0</v>
      </c>
      <c r="R675" s="148"/>
      <c r="S675" s="148"/>
      <c r="T675" s="149">
        <v>0.4</v>
      </c>
      <c r="U675" s="148">
        <f>ROUND(E675*T675,2)</f>
        <v>7.2</v>
      </c>
      <c r="V675" s="140"/>
      <c r="W675" s="140"/>
      <c r="X675" s="140"/>
      <c r="Y675" s="140"/>
      <c r="Z675" s="140"/>
      <c r="AA675" s="140"/>
      <c r="AB675" s="140"/>
      <c r="AC675" s="140"/>
      <c r="AD675" s="140"/>
      <c r="AE675" s="140" t="s">
        <v>142</v>
      </c>
      <c r="AF675" s="140"/>
      <c r="AG675" s="140"/>
      <c r="AH675" s="140"/>
      <c r="AI675" s="140"/>
      <c r="AJ675" s="140"/>
      <c r="AK675" s="140"/>
      <c r="AL675" s="140"/>
      <c r="AM675" s="140"/>
      <c r="AN675" s="140"/>
      <c r="AO675" s="140"/>
      <c r="AP675" s="140"/>
      <c r="AQ675" s="140"/>
      <c r="AR675" s="140"/>
      <c r="AS675" s="140"/>
      <c r="AT675" s="140"/>
      <c r="AU675" s="140"/>
      <c r="AV675" s="140"/>
      <c r="AW675" s="140"/>
      <c r="AX675" s="140"/>
      <c r="AY675" s="140"/>
      <c r="AZ675" s="140"/>
      <c r="BA675" s="140"/>
      <c r="BB675" s="140"/>
      <c r="BC675" s="140"/>
      <c r="BD675" s="140"/>
      <c r="BE675" s="140"/>
      <c r="BF675" s="140"/>
      <c r="BG675" s="140"/>
      <c r="BH675" s="140"/>
    </row>
    <row r="676" spans="1:60" ht="22.5" outlineLevel="1" x14ac:dyDescent="0.2">
      <c r="A676" s="141"/>
      <c r="B676" s="141"/>
      <c r="C676" s="180" t="s">
        <v>858</v>
      </c>
      <c r="D676" s="150"/>
      <c r="E676" s="155">
        <v>1</v>
      </c>
      <c r="F676" s="159"/>
      <c r="G676" s="159"/>
      <c r="H676" s="159"/>
      <c r="I676" s="159"/>
      <c r="J676" s="159"/>
      <c r="K676" s="159"/>
      <c r="L676" s="159"/>
      <c r="M676" s="159"/>
      <c r="N676" s="148"/>
      <c r="O676" s="148"/>
      <c r="P676" s="148"/>
      <c r="Q676" s="148"/>
      <c r="R676" s="148"/>
      <c r="S676" s="148"/>
      <c r="T676" s="149"/>
      <c r="U676" s="148"/>
      <c r="V676" s="140"/>
      <c r="W676" s="140"/>
      <c r="X676" s="140"/>
      <c r="Y676" s="140"/>
      <c r="Z676" s="140"/>
      <c r="AA676" s="140"/>
      <c r="AB676" s="140"/>
      <c r="AC676" s="140"/>
      <c r="AD676" s="140"/>
      <c r="AE676" s="140" t="s">
        <v>144</v>
      </c>
      <c r="AF676" s="140">
        <v>0</v>
      </c>
      <c r="AG676" s="140"/>
      <c r="AH676" s="140"/>
      <c r="AI676" s="140"/>
      <c r="AJ676" s="140"/>
      <c r="AK676" s="140"/>
      <c r="AL676" s="140"/>
      <c r="AM676" s="140"/>
      <c r="AN676" s="140"/>
      <c r="AO676" s="140"/>
      <c r="AP676" s="140"/>
      <c r="AQ676" s="140"/>
      <c r="AR676" s="140"/>
      <c r="AS676" s="140"/>
      <c r="AT676" s="140"/>
      <c r="AU676" s="140"/>
      <c r="AV676" s="140"/>
      <c r="AW676" s="140"/>
      <c r="AX676" s="140"/>
      <c r="AY676" s="140"/>
      <c r="AZ676" s="140"/>
      <c r="BA676" s="140"/>
      <c r="BB676" s="140"/>
      <c r="BC676" s="140"/>
      <c r="BD676" s="140"/>
      <c r="BE676" s="140"/>
      <c r="BF676" s="140"/>
      <c r="BG676" s="140"/>
      <c r="BH676" s="140"/>
    </row>
    <row r="677" spans="1:60" ht="22.5" outlineLevel="1" x14ac:dyDescent="0.2">
      <c r="A677" s="141"/>
      <c r="B677" s="141"/>
      <c r="C677" s="180" t="s">
        <v>859</v>
      </c>
      <c r="D677" s="150"/>
      <c r="E677" s="155">
        <v>5</v>
      </c>
      <c r="F677" s="159"/>
      <c r="G677" s="159"/>
      <c r="H677" s="159"/>
      <c r="I677" s="159"/>
      <c r="J677" s="159"/>
      <c r="K677" s="159"/>
      <c r="L677" s="159"/>
      <c r="M677" s="159"/>
      <c r="N677" s="148"/>
      <c r="O677" s="148"/>
      <c r="P677" s="148"/>
      <c r="Q677" s="148"/>
      <c r="R677" s="148"/>
      <c r="S677" s="148"/>
      <c r="T677" s="149"/>
      <c r="U677" s="148"/>
      <c r="V677" s="140"/>
      <c r="W677" s="140"/>
      <c r="X677" s="140"/>
      <c r="Y677" s="140"/>
      <c r="Z677" s="140"/>
      <c r="AA677" s="140"/>
      <c r="AB677" s="140"/>
      <c r="AC677" s="140"/>
      <c r="AD677" s="140"/>
      <c r="AE677" s="140" t="s">
        <v>144</v>
      </c>
      <c r="AF677" s="140">
        <v>0</v>
      </c>
      <c r="AG677" s="140"/>
      <c r="AH677" s="140"/>
      <c r="AI677" s="140"/>
      <c r="AJ677" s="140"/>
      <c r="AK677" s="140"/>
      <c r="AL677" s="140"/>
      <c r="AM677" s="140"/>
      <c r="AN677" s="140"/>
      <c r="AO677" s="140"/>
      <c r="AP677" s="140"/>
      <c r="AQ677" s="140"/>
      <c r="AR677" s="140"/>
      <c r="AS677" s="140"/>
      <c r="AT677" s="140"/>
      <c r="AU677" s="140"/>
      <c r="AV677" s="140"/>
      <c r="AW677" s="140"/>
      <c r="AX677" s="140"/>
      <c r="AY677" s="140"/>
      <c r="AZ677" s="140"/>
      <c r="BA677" s="140"/>
      <c r="BB677" s="140"/>
      <c r="BC677" s="140"/>
      <c r="BD677" s="140"/>
      <c r="BE677" s="140"/>
      <c r="BF677" s="140"/>
      <c r="BG677" s="140"/>
      <c r="BH677" s="140"/>
    </row>
    <row r="678" spans="1:60" ht="22.5" outlineLevel="1" x14ac:dyDescent="0.2">
      <c r="A678" s="141"/>
      <c r="B678" s="141"/>
      <c r="C678" s="180" t="s">
        <v>853</v>
      </c>
      <c r="D678" s="150"/>
      <c r="E678" s="155">
        <v>4</v>
      </c>
      <c r="F678" s="159"/>
      <c r="G678" s="159"/>
      <c r="H678" s="159"/>
      <c r="I678" s="159"/>
      <c r="J678" s="159"/>
      <c r="K678" s="159"/>
      <c r="L678" s="159"/>
      <c r="M678" s="159"/>
      <c r="N678" s="148"/>
      <c r="O678" s="148"/>
      <c r="P678" s="148"/>
      <c r="Q678" s="148"/>
      <c r="R678" s="148"/>
      <c r="S678" s="148"/>
      <c r="T678" s="149"/>
      <c r="U678" s="148"/>
      <c r="V678" s="140"/>
      <c r="W678" s="140"/>
      <c r="X678" s="140"/>
      <c r="Y678" s="140"/>
      <c r="Z678" s="140"/>
      <c r="AA678" s="140"/>
      <c r="AB678" s="140"/>
      <c r="AC678" s="140"/>
      <c r="AD678" s="140"/>
      <c r="AE678" s="140" t="s">
        <v>144</v>
      </c>
      <c r="AF678" s="140">
        <v>0</v>
      </c>
      <c r="AG678" s="140"/>
      <c r="AH678" s="140"/>
      <c r="AI678" s="140"/>
      <c r="AJ678" s="140"/>
      <c r="AK678" s="140"/>
      <c r="AL678" s="140"/>
      <c r="AM678" s="140"/>
      <c r="AN678" s="140"/>
      <c r="AO678" s="140"/>
      <c r="AP678" s="140"/>
      <c r="AQ678" s="140"/>
      <c r="AR678" s="140"/>
      <c r="AS678" s="140"/>
      <c r="AT678" s="140"/>
      <c r="AU678" s="140"/>
      <c r="AV678" s="140"/>
      <c r="AW678" s="140"/>
      <c r="AX678" s="140"/>
      <c r="AY678" s="140"/>
      <c r="AZ678" s="140"/>
      <c r="BA678" s="140"/>
      <c r="BB678" s="140"/>
      <c r="BC678" s="140"/>
      <c r="BD678" s="140"/>
      <c r="BE678" s="140"/>
      <c r="BF678" s="140"/>
      <c r="BG678" s="140"/>
      <c r="BH678" s="140"/>
    </row>
    <row r="679" spans="1:60" ht="22.5" outlineLevel="1" x14ac:dyDescent="0.2">
      <c r="A679" s="141"/>
      <c r="B679" s="141"/>
      <c r="C679" s="180" t="s">
        <v>854</v>
      </c>
      <c r="D679" s="150"/>
      <c r="E679" s="155">
        <v>4</v>
      </c>
      <c r="F679" s="159"/>
      <c r="G679" s="159"/>
      <c r="H679" s="159"/>
      <c r="I679" s="159"/>
      <c r="J679" s="159"/>
      <c r="K679" s="159"/>
      <c r="L679" s="159"/>
      <c r="M679" s="159"/>
      <c r="N679" s="148"/>
      <c r="O679" s="148"/>
      <c r="P679" s="148"/>
      <c r="Q679" s="148"/>
      <c r="R679" s="148"/>
      <c r="S679" s="148"/>
      <c r="T679" s="149"/>
      <c r="U679" s="148"/>
      <c r="V679" s="140"/>
      <c r="W679" s="140"/>
      <c r="X679" s="140"/>
      <c r="Y679" s="140"/>
      <c r="Z679" s="140"/>
      <c r="AA679" s="140"/>
      <c r="AB679" s="140"/>
      <c r="AC679" s="140"/>
      <c r="AD679" s="140"/>
      <c r="AE679" s="140" t="s">
        <v>144</v>
      </c>
      <c r="AF679" s="140">
        <v>0</v>
      </c>
      <c r="AG679" s="140"/>
      <c r="AH679" s="140"/>
      <c r="AI679" s="140"/>
      <c r="AJ679" s="140"/>
      <c r="AK679" s="140"/>
      <c r="AL679" s="140"/>
      <c r="AM679" s="140"/>
      <c r="AN679" s="140"/>
      <c r="AO679" s="140"/>
      <c r="AP679" s="140"/>
      <c r="AQ679" s="140"/>
      <c r="AR679" s="140"/>
      <c r="AS679" s="140"/>
      <c r="AT679" s="140"/>
      <c r="AU679" s="140"/>
      <c r="AV679" s="140"/>
      <c r="AW679" s="140"/>
      <c r="AX679" s="140"/>
      <c r="AY679" s="140"/>
      <c r="AZ679" s="140"/>
      <c r="BA679" s="140"/>
      <c r="BB679" s="140"/>
      <c r="BC679" s="140"/>
      <c r="BD679" s="140"/>
      <c r="BE679" s="140"/>
      <c r="BF679" s="140"/>
      <c r="BG679" s="140"/>
      <c r="BH679" s="140"/>
    </row>
    <row r="680" spans="1:60" ht="22.5" outlineLevel="1" x14ac:dyDescent="0.2">
      <c r="A680" s="141"/>
      <c r="B680" s="141"/>
      <c r="C680" s="180" t="s">
        <v>855</v>
      </c>
      <c r="D680" s="150"/>
      <c r="E680" s="155">
        <v>4</v>
      </c>
      <c r="F680" s="159"/>
      <c r="G680" s="159"/>
      <c r="H680" s="159"/>
      <c r="I680" s="159"/>
      <c r="J680" s="159"/>
      <c r="K680" s="159"/>
      <c r="L680" s="159"/>
      <c r="M680" s="159"/>
      <c r="N680" s="148"/>
      <c r="O680" s="148"/>
      <c r="P680" s="148"/>
      <c r="Q680" s="148"/>
      <c r="R680" s="148"/>
      <c r="S680" s="148"/>
      <c r="T680" s="149"/>
      <c r="U680" s="148"/>
      <c r="V680" s="140"/>
      <c r="W680" s="140"/>
      <c r="X680" s="140"/>
      <c r="Y680" s="140"/>
      <c r="Z680" s="140"/>
      <c r="AA680" s="140"/>
      <c r="AB680" s="140"/>
      <c r="AC680" s="140"/>
      <c r="AD680" s="140"/>
      <c r="AE680" s="140" t="s">
        <v>144</v>
      </c>
      <c r="AF680" s="140">
        <v>0</v>
      </c>
      <c r="AG680" s="140"/>
      <c r="AH680" s="140"/>
      <c r="AI680" s="140"/>
      <c r="AJ680" s="140"/>
      <c r="AK680" s="140"/>
      <c r="AL680" s="140"/>
      <c r="AM680" s="140"/>
      <c r="AN680" s="140"/>
      <c r="AO680" s="140"/>
      <c r="AP680" s="140"/>
      <c r="AQ680" s="140"/>
      <c r="AR680" s="140"/>
      <c r="AS680" s="140"/>
      <c r="AT680" s="140"/>
      <c r="AU680" s="140"/>
      <c r="AV680" s="140"/>
      <c r="AW680" s="140"/>
      <c r="AX680" s="140"/>
      <c r="AY680" s="140"/>
      <c r="AZ680" s="140"/>
      <c r="BA680" s="140"/>
      <c r="BB680" s="140"/>
      <c r="BC680" s="140"/>
      <c r="BD680" s="140"/>
      <c r="BE680" s="140"/>
      <c r="BF680" s="140"/>
      <c r="BG680" s="140"/>
      <c r="BH680" s="140"/>
    </row>
    <row r="681" spans="1:60" outlineLevel="1" x14ac:dyDescent="0.2">
      <c r="A681" s="141">
        <v>155</v>
      </c>
      <c r="B681" s="141" t="s">
        <v>860</v>
      </c>
      <c r="C681" s="179" t="s">
        <v>861</v>
      </c>
      <c r="D681" s="148" t="s">
        <v>265</v>
      </c>
      <c r="E681" s="154">
        <v>12</v>
      </c>
      <c r="F681" s="158">
        <f>H681+J681</f>
        <v>0</v>
      </c>
      <c r="G681" s="159">
        <f>ROUND(E681*F681,2)</f>
        <v>0</v>
      </c>
      <c r="H681" s="159"/>
      <c r="I681" s="159">
        <f>ROUND(E681*H681,2)</f>
        <v>0</v>
      </c>
      <c r="J681" s="159"/>
      <c r="K681" s="159">
        <f>ROUND(E681*J681,2)</f>
        <v>0</v>
      </c>
      <c r="L681" s="159">
        <v>12</v>
      </c>
      <c r="M681" s="159">
        <f>G681*(1+L681/100)</f>
        <v>0</v>
      </c>
      <c r="N681" s="148">
        <v>1.2999999999999999E-3</v>
      </c>
      <c r="O681" s="148">
        <f>ROUND(E681*N681,5)</f>
        <v>1.5599999999999999E-2</v>
      </c>
      <c r="P681" s="148">
        <v>0</v>
      </c>
      <c r="Q681" s="148">
        <f>ROUND(E681*P681,5)</f>
        <v>0</v>
      </c>
      <c r="R681" s="148"/>
      <c r="S681" s="148"/>
      <c r="T681" s="149">
        <v>0</v>
      </c>
      <c r="U681" s="148">
        <f>ROUND(E681*T681,2)</f>
        <v>0</v>
      </c>
      <c r="V681" s="140"/>
      <c r="W681" s="140"/>
      <c r="X681" s="140"/>
      <c r="Y681" s="140"/>
      <c r="Z681" s="140"/>
      <c r="AA681" s="140"/>
      <c r="AB681" s="140"/>
      <c r="AC681" s="140"/>
      <c r="AD681" s="140"/>
      <c r="AE681" s="140" t="s">
        <v>388</v>
      </c>
      <c r="AF681" s="140"/>
      <c r="AG681" s="140"/>
      <c r="AH681" s="140"/>
      <c r="AI681" s="140"/>
      <c r="AJ681" s="140"/>
      <c r="AK681" s="140"/>
      <c r="AL681" s="140"/>
      <c r="AM681" s="140"/>
      <c r="AN681" s="140"/>
      <c r="AO681" s="140"/>
      <c r="AP681" s="140"/>
      <c r="AQ681" s="140"/>
      <c r="AR681" s="140"/>
      <c r="AS681" s="140"/>
      <c r="AT681" s="140"/>
      <c r="AU681" s="140"/>
      <c r="AV681" s="140"/>
      <c r="AW681" s="140"/>
      <c r="AX681" s="140"/>
      <c r="AY681" s="140"/>
      <c r="AZ681" s="140"/>
      <c r="BA681" s="140"/>
      <c r="BB681" s="140"/>
      <c r="BC681" s="140"/>
      <c r="BD681" s="140"/>
      <c r="BE681" s="140"/>
      <c r="BF681" s="140"/>
      <c r="BG681" s="140"/>
      <c r="BH681" s="140"/>
    </row>
    <row r="682" spans="1:60" outlineLevel="1" x14ac:dyDescent="0.2">
      <c r="A682" s="141"/>
      <c r="B682" s="141"/>
      <c r="C682" s="241" t="s">
        <v>862</v>
      </c>
      <c r="D682" s="242"/>
      <c r="E682" s="243"/>
      <c r="F682" s="244"/>
      <c r="G682" s="245"/>
      <c r="H682" s="159"/>
      <c r="I682" s="159"/>
      <c r="J682" s="159"/>
      <c r="K682" s="159"/>
      <c r="L682" s="159"/>
      <c r="M682" s="159"/>
      <c r="N682" s="148"/>
      <c r="O682" s="148"/>
      <c r="P682" s="148"/>
      <c r="Q682" s="148"/>
      <c r="R682" s="148"/>
      <c r="S682" s="148"/>
      <c r="T682" s="149"/>
      <c r="U682" s="148"/>
      <c r="V682" s="140"/>
      <c r="W682" s="140"/>
      <c r="X682" s="140"/>
      <c r="Y682" s="140"/>
      <c r="Z682" s="140"/>
      <c r="AA682" s="140"/>
      <c r="AB682" s="140"/>
      <c r="AC682" s="140"/>
      <c r="AD682" s="140"/>
      <c r="AE682" s="140" t="s">
        <v>240</v>
      </c>
      <c r="AF682" s="140"/>
      <c r="AG682" s="140"/>
      <c r="AH682" s="140"/>
      <c r="AI682" s="140"/>
      <c r="AJ682" s="140"/>
      <c r="AK682" s="140"/>
      <c r="AL682" s="140"/>
      <c r="AM682" s="140"/>
      <c r="AN682" s="140"/>
      <c r="AO682" s="140"/>
      <c r="AP682" s="140"/>
      <c r="AQ682" s="140"/>
      <c r="AR682" s="140"/>
      <c r="AS682" s="140"/>
      <c r="AT682" s="140"/>
      <c r="AU682" s="140"/>
      <c r="AV682" s="140"/>
      <c r="AW682" s="140"/>
      <c r="AX682" s="140"/>
      <c r="AY682" s="140"/>
      <c r="AZ682" s="140"/>
      <c r="BA682" s="143" t="str">
        <f>C682</f>
        <v>ozn. El2</v>
      </c>
      <c r="BB682" s="140"/>
      <c r="BC682" s="140"/>
      <c r="BD682" s="140"/>
      <c r="BE682" s="140"/>
      <c r="BF682" s="140"/>
      <c r="BG682" s="140"/>
      <c r="BH682" s="140"/>
    </row>
    <row r="683" spans="1:60" ht="22.5" outlineLevel="1" x14ac:dyDescent="0.2">
      <c r="A683" s="141"/>
      <c r="B683" s="141"/>
      <c r="C683" s="180" t="s">
        <v>853</v>
      </c>
      <c r="D683" s="150"/>
      <c r="E683" s="155">
        <v>4</v>
      </c>
      <c r="F683" s="159"/>
      <c r="G683" s="159"/>
      <c r="H683" s="159"/>
      <c r="I683" s="159"/>
      <c r="J683" s="159"/>
      <c r="K683" s="159"/>
      <c r="L683" s="159"/>
      <c r="M683" s="159"/>
      <c r="N683" s="148"/>
      <c r="O683" s="148"/>
      <c r="P683" s="148"/>
      <c r="Q683" s="148"/>
      <c r="R683" s="148"/>
      <c r="S683" s="148"/>
      <c r="T683" s="149"/>
      <c r="U683" s="148"/>
      <c r="V683" s="140"/>
      <c r="W683" s="140"/>
      <c r="X683" s="140"/>
      <c r="Y683" s="140"/>
      <c r="Z683" s="140"/>
      <c r="AA683" s="140"/>
      <c r="AB683" s="140"/>
      <c r="AC683" s="140"/>
      <c r="AD683" s="140"/>
      <c r="AE683" s="140" t="s">
        <v>144</v>
      </c>
      <c r="AF683" s="140">
        <v>0</v>
      </c>
      <c r="AG683" s="140"/>
      <c r="AH683" s="140"/>
      <c r="AI683" s="140"/>
      <c r="AJ683" s="140"/>
      <c r="AK683" s="140"/>
      <c r="AL683" s="140"/>
      <c r="AM683" s="140"/>
      <c r="AN683" s="140"/>
      <c r="AO683" s="140"/>
      <c r="AP683" s="140"/>
      <c r="AQ683" s="140"/>
      <c r="AR683" s="140"/>
      <c r="AS683" s="140"/>
      <c r="AT683" s="140"/>
      <c r="AU683" s="140"/>
      <c r="AV683" s="140"/>
      <c r="AW683" s="140"/>
      <c r="AX683" s="140"/>
      <c r="AY683" s="140"/>
      <c r="AZ683" s="140"/>
      <c r="BA683" s="140"/>
      <c r="BB683" s="140"/>
      <c r="BC683" s="140"/>
      <c r="BD683" s="140"/>
      <c r="BE683" s="140"/>
      <c r="BF683" s="140"/>
      <c r="BG683" s="140"/>
      <c r="BH683" s="140"/>
    </row>
    <row r="684" spans="1:60" ht="22.5" outlineLevel="1" x14ac:dyDescent="0.2">
      <c r="A684" s="141"/>
      <c r="B684" s="141"/>
      <c r="C684" s="180" t="s">
        <v>854</v>
      </c>
      <c r="D684" s="150"/>
      <c r="E684" s="155">
        <v>4</v>
      </c>
      <c r="F684" s="159"/>
      <c r="G684" s="159"/>
      <c r="H684" s="159"/>
      <c r="I684" s="159"/>
      <c r="J684" s="159"/>
      <c r="K684" s="159"/>
      <c r="L684" s="159"/>
      <c r="M684" s="159"/>
      <c r="N684" s="148"/>
      <c r="O684" s="148"/>
      <c r="P684" s="148"/>
      <c r="Q684" s="148"/>
      <c r="R684" s="148"/>
      <c r="S684" s="148"/>
      <c r="T684" s="149"/>
      <c r="U684" s="148"/>
      <c r="V684" s="140"/>
      <c r="W684" s="140"/>
      <c r="X684" s="140"/>
      <c r="Y684" s="140"/>
      <c r="Z684" s="140"/>
      <c r="AA684" s="140"/>
      <c r="AB684" s="140"/>
      <c r="AC684" s="140"/>
      <c r="AD684" s="140"/>
      <c r="AE684" s="140" t="s">
        <v>144</v>
      </c>
      <c r="AF684" s="140">
        <v>0</v>
      </c>
      <c r="AG684" s="140"/>
      <c r="AH684" s="140"/>
      <c r="AI684" s="140"/>
      <c r="AJ684" s="140"/>
      <c r="AK684" s="140"/>
      <c r="AL684" s="140"/>
      <c r="AM684" s="140"/>
      <c r="AN684" s="140"/>
      <c r="AO684" s="140"/>
      <c r="AP684" s="140"/>
      <c r="AQ684" s="140"/>
      <c r="AR684" s="140"/>
      <c r="AS684" s="140"/>
      <c r="AT684" s="140"/>
      <c r="AU684" s="140"/>
      <c r="AV684" s="140"/>
      <c r="AW684" s="140"/>
      <c r="AX684" s="140"/>
      <c r="AY684" s="140"/>
      <c r="AZ684" s="140"/>
      <c r="BA684" s="140"/>
      <c r="BB684" s="140"/>
      <c r="BC684" s="140"/>
      <c r="BD684" s="140"/>
      <c r="BE684" s="140"/>
      <c r="BF684" s="140"/>
      <c r="BG684" s="140"/>
      <c r="BH684" s="140"/>
    </row>
    <row r="685" spans="1:60" ht="22.5" outlineLevel="1" x14ac:dyDescent="0.2">
      <c r="A685" s="141"/>
      <c r="B685" s="141"/>
      <c r="C685" s="180" t="s">
        <v>855</v>
      </c>
      <c r="D685" s="150"/>
      <c r="E685" s="155">
        <v>4</v>
      </c>
      <c r="F685" s="159"/>
      <c r="G685" s="159"/>
      <c r="H685" s="159"/>
      <c r="I685" s="159"/>
      <c r="J685" s="159"/>
      <c r="K685" s="159"/>
      <c r="L685" s="159"/>
      <c r="M685" s="159"/>
      <c r="N685" s="148"/>
      <c r="O685" s="148"/>
      <c r="P685" s="148"/>
      <c r="Q685" s="148"/>
      <c r="R685" s="148"/>
      <c r="S685" s="148"/>
      <c r="T685" s="149"/>
      <c r="U685" s="148"/>
      <c r="V685" s="140"/>
      <c r="W685" s="140"/>
      <c r="X685" s="140"/>
      <c r="Y685" s="140"/>
      <c r="Z685" s="140"/>
      <c r="AA685" s="140"/>
      <c r="AB685" s="140"/>
      <c r="AC685" s="140"/>
      <c r="AD685" s="140"/>
      <c r="AE685" s="140" t="s">
        <v>144</v>
      </c>
      <c r="AF685" s="140">
        <v>0</v>
      </c>
      <c r="AG685" s="140"/>
      <c r="AH685" s="140"/>
      <c r="AI685" s="140"/>
      <c r="AJ685" s="140"/>
      <c r="AK685" s="140"/>
      <c r="AL685" s="140"/>
      <c r="AM685" s="140"/>
      <c r="AN685" s="140"/>
      <c r="AO685" s="140"/>
      <c r="AP685" s="140"/>
      <c r="AQ685" s="140"/>
      <c r="AR685" s="140"/>
      <c r="AS685" s="140"/>
      <c r="AT685" s="140"/>
      <c r="AU685" s="140"/>
      <c r="AV685" s="140"/>
      <c r="AW685" s="140"/>
      <c r="AX685" s="140"/>
      <c r="AY685" s="140"/>
      <c r="AZ685" s="140"/>
      <c r="BA685" s="140"/>
      <c r="BB685" s="140"/>
      <c r="BC685" s="140"/>
      <c r="BD685" s="140"/>
      <c r="BE685" s="140"/>
      <c r="BF685" s="140"/>
      <c r="BG685" s="140"/>
      <c r="BH685" s="140"/>
    </row>
    <row r="686" spans="1:60" outlineLevel="1" x14ac:dyDescent="0.2">
      <c r="A686" s="141">
        <v>156</v>
      </c>
      <c r="B686" s="141" t="s">
        <v>863</v>
      </c>
      <c r="C686" s="179" t="s">
        <v>864</v>
      </c>
      <c r="D686" s="148" t="s">
        <v>265</v>
      </c>
      <c r="E686" s="154">
        <v>4</v>
      </c>
      <c r="F686" s="158">
        <f>H686+J686</f>
        <v>0</v>
      </c>
      <c r="G686" s="159">
        <f>ROUND(E686*F686,2)</f>
        <v>0</v>
      </c>
      <c r="H686" s="159"/>
      <c r="I686" s="159">
        <f>ROUND(E686*H686,2)</f>
        <v>0</v>
      </c>
      <c r="J686" s="159"/>
      <c r="K686" s="159">
        <f>ROUND(E686*J686,2)</f>
        <v>0</v>
      </c>
      <c r="L686" s="159">
        <v>12</v>
      </c>
      <c r="M686" s="159">
        <f>G686*(1+L686/100)</f>
        <v>0</v>
      </c>
      <c r="N686" s="148">
        <v>0</v>
      </c>
      <c r="O686" s="148">
        <f>ROUND(E686*N686,5)</f>
        <v>0</v>
      </c>
      <c r="P686" s="148">
        <v>0</v>
      </c>
      <c r="Q686" s="148">
        <f>ROUND(E686*P686,5)</f>
        <v>0</v>
      </c>
      <c r="R686" s="148"/>
      <c r="S686" s="148"/>
      <c r="T686" s="149">
        <v>0.42599999999999999</v>
      </c>
      <c r="U686" s="148">
        <f>ROUND(E686*T686,2)</f>
        <v>1.7</v>
      </c>
      <c r="V686" s="140"/>
      <c r="W686" s="140"/>
      <c r="X686" s="140"/>
      <c r="Y686" s="140"/>
      <c r="Z686" s="140"/>
      <c r="AA686" s="140"/>
      <c r="AB686" s="140"/>
      <c r="AC686" s="140"/>
      <c r="AD686" s="140"/>
      <c r="AE686" s="140" t="s">
        <v>142</v>
      </c>
      <c r="AF686" s="140"/>
      <c r="AG686" s="140"/>
      <c r="AH686" s="140"/>
      <c r="AI686" s="140"/>
      <c r="AJ686" s="140"/>
      <c r="AK686" s="140"/>
      <c r="AL686" s="140"/>
      <c r="AM686" s="140"/>
      <c r="AN686" s="140"/>
      <c r="AO686" s="140"/>
      <c r="AP686" s="140"/>
      <c r="AQ686" s="140"/>
      <c r="AR686" s="140"/>
      <c r="AS686" s="140"/>
      <c r="AT686" s="140"/>
      <c r="AU686" s="140"/>
      <c r="AV686" s="140"/>
      <c r="AW686" s="140"/>
      <c r="AX686" s="140"/>
      <c r="AY686" s="140"/>
      <c r="AZ686" s="140"/>
      <c r="BA686" s="140"/>
      <c r="BB686" s="140"/>
      <c r="BC686" s="140"/>
      <c r="BD686" s="140"/>
      <c r="BE686" s="140"/>
      <c r="BF686" s="140"/>
      <c r="BG686" s="140"/>
      <c r="BH686" s="140"/>
    </row>
    <row r="687" spans="1:60" ht="22.5" outlineLevel="1" x14ac:dyDescent="0.2">
      <c r="A687" s="141"/>
      <c r="B687" s="141"/>
      <c r="C687" s="180" t="s">
        <v>848</v>
      </c>
      <c r="D687" s="150"/>
      <c r="E687" s="155">
        <v>2</v>
      </c>
      <c r="F687" s="159"/>
      <c r="G687" s="159"/>
      <c r="H687" s="159"/>
      <c r="I687" s="159"/>
      <c r="J687" s="159"/>
      <c r="K687" s="159"/>
      <c r="L687" s="159"/>
      <c r="M687" s="159"/>
      <c r="N687" s="148"/>
      <c r="O687" s="148"/>
      <c r="P687" s="148"/>
      <c r="Q687" s="148"/>
      <c r="R687" s="148"/>
      <c r="S687" s="148"/>
      <c r="T687" s="149"/>
      <c r="U687" s="148"/>
      <c r="V687" s="140"/>
      <c r="W687" s="140"/>
      <c r="X687" s="140"/>
      <c r="Y687" s="140"/>
      <c r="Z687" s="140"/>
      <c r="AA687" s="140"/>
      <c r="AB687" s="140"/>
      <c r="AC687" s="140"/>
      <c r="AD687" s="140"/>
      <c r="AE687" s="140" t="s">
        <v>144</v>
      </c>
      <c r="AF687" s="140">
        <v>0</v>
      </c>
      <c r="AG687" s="140"/>
      <c r="AH687" s="140"/>
      <c r="AI687" s="140"/>
      <c r="AJ687" s="140"/>
      <c r="AK687" s="140"/>
      <c r="AL687" s="140"/>
      <c r="AM687" s="140"/>
      <c r="AN687" s="140"/>
      <c r="AO687" s="140"/>
      <c r="AP687" s="140"/>
      <c r="AQ687" s="140"/>
      <c r="AR687" s="140"/>
      <c r="AS687" s="140"/>
      <c r="AT687" s="140"/>
      <c r="AU687" s="140"/>
      <c r="AV687" s="140"/>
      <c r="AW687" s="140"/>
      <c r="AX687" s="140"/>
      <c r="AY687" s="140"/>
      <c r="AZ687" s="140"/>
      <c r="BA687" s="140"/>
      <c r="BB687" s="140"/>
      <c r="BC687" s="140"/>
      <c r="BD687" s="140"/>
      <c r="BE687" s="140"/>
      <c r="BF687" s="140"/>
      <c r="BG687" s="140"/>
      <c r="BH687" s="140"/>
    </row>
    <row r="688" spans="1:60" ht="22.5" outlineLevel="1" x14ac:dyDescent="0.2">
      <c r="A688" s="141"/>
      <c r="B688" s="141"/>
      <c r="C688" s="180" t="s">
        <v>865</v>
      </c>
      <c r="D688" s="150"/>
      <c r="E688" s="155">
        <v>2</v>
      </c>
      <c r="F688" s="159"/>
      <c r="G688" s="159"/>
      <c r="H688" s="159"/>
      <c r="I688" s="159"/>
      <c r="J688" s="159"/>
      <c r="K688" s="159"/>
      <c r="L688" s="159"/>
      <c r="M688" s="159"/>
      <c r="N688" s="148"/>
      <c r="O688" s="148"/>
      <c r="P688" s="148"/>
      <c r="Q688" s="148"/>
      <c r="R688" s="148"/>
      <c r="S688" s="148"/>
      <c r="T688" s="149"/>
      <c r="U688" s="148"/>
      <c r="V688" s="140"/>
      <c r="W688" s="140"/>
      <c r="X688" s="140"/>
      <c r="Y688" s="140"/>
      <c r="Z688" s="140"/>
      <c r="AA688" s="140"/>
      <c r="AB688" s="140"/>
      <c r="AC688" s="140"/>
      <c r="AD688" s="140"/>
      <c r="AE688" s="140" t="s">
        <v>144</v>
      </c>
      <c r="AF688" s="140">
        <v>0</v>
      </c>
      <c r="AG688" s="140"/>
      <c r="AH688" s="140"/>
      <c r="AI688" s="140"/>
      <c r="AJ688" s="140"/>
      <c r="AK688" s="140"/>
      <c r="AL688" s="140"/>
      <c r="AM688" s="140"/>
      <c r="AN688" s="140"/>
      <c r="AO688" s="140"/>
      <c r="AP688" s="140"/>
      <c r="AQ688" s="140"/>
      <c r="AR688" s="140"/>
      <c r="AS688" s="140"/>
      <c r="AT688" s="140"/>
      <c r="AU688" s="140"/>
      <c r="AV688" s="140"/>
      <c r="AW688" s="140"/>
      <c r="AX688" s="140"/>
      <c r="AY688" s="140"/>
      <c r="AZ688" s="140"/>
      <c r="BA688" s="140"/>
      <c r="BB688" s="140"/>
      <c r="BC688" s="140"/>
      <c r="BD688" s="140"/>
      <c r="BE688" s="140"/>
      <c r="BF688" s="140"/>
      <c r="BG688" s="140"/>
      <c r="BH688" s="140"/>
    </row>
    <row r="689" spans="1:60" outlineLevel="1" x14ac:dyDescent="0.2">
      <c r="A689" s="141">
        <v>157</v>
      </c>
      <c r="B689" s="141" t="s">
        <v>866</v>
      </c>
      <c r="C689" s="179" t="s">
        <v>867</v>
      </c>
      <c r="D689" s="148" t="s">
        <v>265</v>
      </c>
      <c r="E689" s="154">
        <v>18</v>
      </c>
      <c r="F689" s="158">
        <f>H689+J689</f>
        <v>0</v>
      </c>
      <c r="G689" s="159">
        <f>ROUND(E689*F689,2)</f>
        <v>0</v>
      </c>
      <c r="H689" s="159"/>
      <c r="I689" s="159">
        <f>ROUND(E689*H689,2)</f>
        <v>0</v>
      </c>
      <c r="J689" s="159"/>
      <c r="K689" s="159">
        <f>ROUND(E689*J689,2)</f>
        <v>0</v>
      </c>
      <c r="L689" s="159">
        <v>12</v>
      </c>
      <c r="M689" s="159">
        <f>G689*(1+L689/100)</f>
        <v>0</v>
      </c>
      <c r="N689" s="148">
        <v>0</v>
      </c>
      <c r="O689" s="148">
        <f>ROUND(E689*N689,5)</f>
        <v>0</v>
      </c>
      <c r="P689" s="148">
        <v>0</v>
      </c>
      <c r="Q689" s="148">
        <f>ROUND(E689*P689,5)</f>
        <v>0</v>
      </c>
      <c r="R689" s="148"/>
      <c r="S689" s="148"/>
      <c r="T689" s="149">
        <v>0.22500000000000001</v>
      </c>
      <c r="U689" s="148">
        <f>ROUND(E689*T689,2)</f>
        <v>4.05</v>
      </c>
      <c r="V689" s="140"/>
      <c r="W689" s="140"/>
      <c r="X689" s="140"/>
      <c r="Y689" s="140"/>
      <c r="Z689" s="140"/>
      <c r="AA689" s="140"/>
      <c r="AB689" s="140"/>
      <c r="AC689" s="140"/>
      <c r="AD689" s="140"/>
      <c r="AE689" s="140" t="s">
        <v>142</v>
      </c>
      <c r="AF689" s="140"/>
      <c r="AG689" s="140"/>
      <c r="AH689" s="140"/>
      <c r="AI689" s="140"/>
      <c r="AJ689" s="140"/>
      <c r="AK689" s="140"/>
      <c r="AL689" s="140"/>
      <c r="AM689" s="140"/>
      <c r="AN689" s="140"/>
      <c r="AO689" s="140"/>
      <c r="AP689" s="140"/>
      <c r="AQ689" s="140"/>
      <c r="AR689" s="140"/>
      <c r="AS689" s="140"/>
      <c r="AT689" s="140"/>
      <c r="AU689" s="140"/>
      <c r="AV689" s="140"/>
      <c r="AW689" s="140"/>
      <c r="AX689" s="140"/>
      <c r="AY689" s="140"/>
      <c r="AZ689" s="140"/>
      <c r="BA689" s="140"/>
      <c r="BB689" s="140"/>
      <c r="BC689" s="140"/>
      <c r="BD689" s="140"/>
      <c r="BE689" s="140"/>
      <c r="BF689" s="140"/>
      <c r="BG689" s="140"/>
      <c r="BH689" s="140"/>
    </row>
    <row r="690" spans="1:60" ht="22.5" outlineLevel="1" x14ac:dyDescent="0.2">
      <c r="A690" s="141"/>
      <c r="B690" s="141"/>
      <c r="C690" s="180" t="s">
        <v>868</v>
      </c>
      <c r="D690" s="150"/>
      <c r="E690" s="155">
        <v>1</v>
      </c>
      <c r="F690" s="159"/>
      <c r="G690" s="159"/>
      <c r="H690" s="159"/>
      <c r="I690" s="159"/>
      <c r="J690" s="159"/>
      <c r="K690" s="159"/>
      <c r="L690" s="159"/>
      <c r="M690" s="159"/>
      <c r="N690" s="148"/>
      <c r="O690" s="148"/>
      <c r="P690" s="148"/>
      <c r="Q690" s="148"/>
      <c r="R690" s="148"/>
      <c r="S690" s="148"/>
      <c r="T690" s="149"/>
      <c r="U690" s="148"/>
      <c r="V690" s="140"/>
      <c r="W690" s="140"/>
      <c r="X690" s="140"/>
      <c r="Y690" s="140"/>
      <c r="Z690" s="140"/>
      <c r="AA690" s="140"/>
      <c r="AB690" s="140"/>
      <c r="AC690" s="140"/>
      <c r="AD690" s="140"/>
      <c r="AE690" s="140" t="s">
        <v>144</v>
      </c>
      <c r="AF690" s="140">
        <v>0</v>
      </c>
      <c r="AG690" s="140"/>
      <c r="AH690" s="140"/>
      <c r="AI690" s="140"/>
      <c r="AJ690" s="140"/>
      <c r="AK690" s="140"/>
      <c r="AL690" s="140"/>
      <c r="AM690" s="140"/>
      <c r="AN690" s="140"/>
      <c r="AO690" s="140"/>
      <c r="AP690" s="140"/>
      <c r="AQ690" s="140"/>
      <c r="AR690" s="140"/>
      <c r="AS690" s="140"/>
      <c r="AT690" s="140"/>
      <c r="AU690" s="140"/>
      <c r="AV690" s="140"/>
      <c r="AW690" s="140"/>
      <c r="AX690" s="140"/>
      <c r="AY690" s="140"/>
      <c r="AZ690" s="140"/>
      <c r="BA690" s="140"/>
      <c r="BB690" s="140"/>
      <c r="BC690" s="140"/>
      <c r="BD690" s="140"/>
      <c r="BE690" s="140"/>
      <c r="BF690" s="140"/>
      <c r="BG690" s="140"/>
      <c r="BH690" s="140"/>
    </row>
    <row r="691" spans="1:60" ht="22.5" outlineLevel="1" x14ac:dyDescent="0.2">
      <c r="A691" s="141"/>
      <c r="B691" s="141"/>
      <c r="C691" s="180" t="s">
        <v>869</v>
      </c>
      <c r="D691" s="150"/>
      <c r="E691" s="155">
        <v>5</v>
      </c>
      <c r="F691" s="159"/>
      <c r="G691" s="159"/>
      <c r="H691" s="159"/>
      <c r="I691" s="159"/>
      <c r="J691" s="159"/>
      <c r="K691" s="159"/>
      <c r="L691" s="159"/>
      <c r="M691" s="159"/>
      <c r="N691" s="148"/>
      <c r="O691" s="148"/>
      <c r="P691" s="148"/>
      <c r="Q691" s="148"/>
      <c r="R691" s="148"/>
      <c r="S691" s="148"/>
      <c r="T691" s="149"/>
      <c r="U691" s="148"/>
      <c r="V691" s="140"/>
      <c r="W691" s="140"/>
      <c r="X691" s="140"/>
      <c r="Y691" s="140"/>
      <c r="Z691" s="140"/>
      <c r="AA691" s="140"/>
      <c r="AB691" s="140"/>
      <c r="AC691" s="140"/>
      <c r="AD691" s="140"/>
      <c r="AE691" s="140" t="s">
        <v>144</v>
      </c>
      <c r="AF691" s="140">
        <v>0</v>
      </c>
      <c r="AG691" s="140"/>
      <c r="AH691" s="140"/>
      <c r="AI691" s="140"/>
      <c r="AJ691" s="140"/>
      <c r="AK691" s="140"/>
      <c r="AL691" s="140"/>
      <c r="AM691" s="140"/>
      <c r="AN691" s="140"/>
      <c r="AO691" s="140"/>
      <c r="AP691" s="140"/>
      <c r="AQ691" s="140"/>
      <c r="AR691" s="140"/>
      <c r="AS691" s="140"/>
      <c r="AT691" s="140"/>
      <c r="AU691" s="140"/>
      <c r="AV691" s="140"/>
      <c r="AW691" s="140"/>
      <c r="AX691" s="140"/>
      <c r="AY691" s="140"/>
      <c r="AZ691" s="140"/>
      <c r="BA691" s="140"/>
      <c r="BB691" s="140"/>
      <c r="BC691" s="140"/>
      <c r="BD691" s="140"/>
      <c r="BE691" s="140"/>
      <c r="BF691" s="140"/>
      <c r="BG691" s="140"/>
      <c r="BH691" s="140"/>
    </row>
    <row r="692" spans="1:60" ht="22.5" outlineLevel="1" x14ac:dyDescent="0.2">
      <c r="A692" s="141"/>
      <c r="B692" s="141"/>
      <c r="C692" s="180" t="s">
        <v>840</v>
      </c>
      <c r="D692" s="150"/>
      <c r="E692" s="155">
        <v>4</v>
      </c>
      <c r="F692" s="159"/>
      <c r="G692" s="159"/>
      <c r="H692" s="159"/>
      <c r="I692" s="159"/>
      <c r="J692" s="159"/>
      <c r="K692" s="159"/>
      <c r="L692" s="159"/>
      <c r="M692" s="159"/>
      <c r="N692" s="148"/>
      <c r="O692" s="148"/>
      <c r="P692" s="148"/>
      <c r="Q692" s="148"/>
      <c r="R692" s="148"/>
      <c r="S692" s="148"/>
      <c r="T692" s="149"/>
      <c r="U692" s="148"/>
      <c r="V692" s="140"/>
      <c r="W692" s="140"/>
      <c r="X692" s="140"/>
      <c r="Y692" s="140"/>
      <c r="Z692" s="140"/>
      <c r="AA692" s="140"/>
      <c r="AB692" s="140"/>
      <c r="AC692" s="140"/>
      <c r="AD692" s="140"/>
      <c r="AE692" s="140" t="s">
        <v>144</v>
      </c>
      <c r="AF692" s="140">
        <v>0</v>
      </c>
      <c r="AG692" s="140"/>
      <c r="AH692" s="140"/>
      <c r="AI692" s="140"/>
      <c r="AJ692" s="140"/>
      <c r="AK692" s="140"/>
      <c r="AL692" s="140"/>
      <c r="AM692" s="140"/>
      <c r="AN692" s="140"/>
      <c r="AO692" s="140"/>
      <c r="AP692" s="140"/>
      <c r="AQ692" s="140"/>
      <c r="AR692" s="140"/>
      <c r="AS692" s="140"/>
      <c r="AT692" s="140"/>
      <c r="AU692" s="140"/>
      <c r="AV692" s="140"/>
      <c r="AW692" s="140"/>
      <c r="AX692" s="140"/>
      <c r="AY692" s="140"/>
      <c r="AZ692" s="140"/>
      <c r="BA692" s="140"/>
      <c r="BB692" s="140"/>
      <c r="BC692" s="140"/>
      <c r="BD692" s="140"/>
      <c r="BE692" s="140"/>
      <c r="BF692" s="140"/>
      <c r="BG692" s="140"/>
      <c r="BH692" s="140"/>
    </row>
    <row r="693" spans="1:60" ht="22.5" outlineLevel="1" x14ac:dyDescent="0.2">
      <c r="A693" s="141"/>
      <c r="B693" s="141"/>
      <c r="C693" s="180" t="s">
        <v>841</v>
      </c>
      <c r="D693" s="150"/>
      <c r="E693" s="155">
        <v>4</v>
      </c>
      <c r="F693" s="159"/>
      <c r="G693" s="159"/>
      <c r="H693" s="159"/>
      <c r="I693" s="159"/>
      <c r="J693" s="159"/>
      <c r="K693" s="159"/>
      <c r="L693" s="159"/>
      <c r="M693" s="159"/>
      <c r="N693" s="148"/>
      <c r="O693" s="148"/>
      <c r="P693" s="148"/>
      <c r="Q693" s="148"/>
      <c r="R693" s="148"/>
      <c r="S693" s="148"/>
      <c r="T693" s="149"/>
      <c r="U693" s="148"/>
      <c r="V693" s="140"/>
      <c r="W693" s="140"/>
      <c r="X693" s="140"/>
      <c r="Y693" s="140"/>
      <c r="Z693" s="140"/>
      <c r="AA693" s="140"/>
      <c r="AB693" s="140"/>
      <c r="AC693" s="140"/>
      <c r="AD693" s="140"/>
      <c r="AE693" s="140" t="s">
        <v>144</v>
      </c>
      <c r="AF693" s="140">
        <v>0</v>
      </c>
      <c r="AG693" s="140"/>
      <c r="AH693" s="140"/>
      <c r="AI693" s="140"/>
      <c r="AJ693" s="140"/>
      <c r="AK693" s="140"/>
      <c r="AL693" s="140"/>
      <c r="AM693" s="140"/>
      <c r="AN693" s="140"/>
      <c r="AO693" s="140"/>
      <c r="AP693" s="140"/>
      <c r="AQ693" s="140"/>
      <c r="AR693" s="140"/>
      <c r="AS693" s="140"/>
      <c r="AT693" s="140"/>
      <c r="AU693" s="140"/>
      <c r="AV693" s="140"/>
      <c r="AW693" s="140"/>
      <c r="AX693" s="140"/>
      <c r="AY693" s="140"/>
      <c r="AZ693" s="140"/>
      <c r="BA693" s="140"/>
      <c r="BB693" s="140"/>
      <c r="BC693" s="140"/>
      <c r="BD693" s="140"/>
      <c r="BE693" s="140"/>
      <c r="BF693" s="140"/>
      <c r="BG693" s="140"/>
      <c r="BH693" s="140"/>
    </row>
    <row r="694" spans="1:60" ht="22.5" outlineLevel="1" x14ac:dyDescent="0.2">
      <c r="A694" s="141"/>
      <c r="B694" s="141"/>
      <c r="C694" s="180" t="s">
        <v>842</v>
      </c>
      <c r="D694" s="150"/>
      <c r="E694" s="155">
        <v>4</v>
      </c>
      <c r="F694" s="159"/>
      <c r="G694" s="159"/>
      <c r="H694" s="159"/>
      <c r="I694" s="159"/>
      <c r="J694" s="159"/>
      <c r="K694" s="159"/>
      <c r="L694" s="159"/>
      <c r="M694" s="159"/>
      <c r="N694" s="148"/>
      <c r="O694" s="148"/>
      <c r="P694" s="148"/>
      <c r="Q694" s="148"/>
      <c r="R694" s="148"/>
      <c r="S694" s="148"/>
      <c r="T694" s="149"/>
      <c r="U694" s="148"/>
      <c r="V694" s="140"/>
      <c r="W694" s="140"/>
      <c r="X694" s="140"/>
      <c r="Y694" s="140"/>
      <c r="Z694" s="140"/>
      <c r="AA694" s="140"/>
      <c r="AB694" s="140"/>
      <c r="AC694" s="140"/>
      <c r="AD694" s="140"/>
      <c r="AE694" s="140" t="s">
        <v>144</v>
      </c>
      <c r="AF694" s="140">
        <v>0</v>
      </c>
      <c r="AG694" s="140"/>
      <c r="AH694" s="140"/>
      <c r="AI694" s="140"/>
      <c r="AJ694" s="140"/>
      <c r="AK694" s="140"/>
      <c r="AL694" s="140"/>
      <c r="AM694" s="140"/>
      <c r="AN694" s="140"/>
      <c r="AO694" s="140"/>
      <c r="AP694" s="140"/>
      <c r="AQ694" s="140"/>
      <c r="AR694" s="140"/>
      <c r="AS694" s="140"/>
      <c r="AT694" s="140"/>
      <c r="AU694" s="140"/>
      <c r="AV694" s="140"/>
      <c r="AW694" s="140"/>
      <c r="AX694" s="140"/>
      <c r="AY694" s="140"/>
      <c r="AZ694" s="140"/>
      <c r="BA694" s="140"/>
      <c r="BB694" s="140"/>
      <c r="BC694" s="140"/>
      <c r="BD694" s="140"/>
      <c r="BE694" s="140"/>
      <c r="BF694" s="140"/>
      <c r="BG694" s="140"/>
      <c r="BH694" s="140"/>
    </row>
    <row r="695" spans="1:60" x14ac:dyDescent="0.2">
      <c r="A695" s="142" t="s">
        <v>137</v>
      </c>
      <c r="B695" s="142" t="s">
        <v>110</v>
      </c>
      <c r="C695" s="181" t="s">
        <v>26</v>
      </c>
      <c r="D695" s="151"/>
      <c r="E695" s="156"/>
      <c r="F695" s="160"/>
      <c r="G695" s="160">
        <f>SUMIF(AE696:AE713,"&lt;&gt;NOR",G696:G713)</f>
        <v>0</v>
      </c>
      <c r="H695" s="160"/>
      <c r="I695" s="160">
        <f>SUM(I696:I713)</f>
        <v>0</v>
      </c>
      <c r="J695" s="160"/>
      <c r="K695" s="160">
        <f>SUM(K696:K713)</f>
        <v>0</v>
      </c>
      <c r="L695" s="160"/>
      <c r="M695" s="160">
        <f>SUM(M696:M713)</f>
        <v>0</v>
      </c>
      <c r="N695" s="151"/>
      <c r="O695" s="151">
        <f>SUM(O696:O713)</f>
        <v>0</v>
      </c>
      <c r="P695" s="151"/>
      <c r="Q695" s="151">
        <f>SUM(Q696:Q713)</f>
        <v>0</v>
      </c>
      <c r="R695" s="151"/>
      <c r="S695" s="151"/>
      <c r="T695" s="152"/>
      <c r="U695" s="151">
        <f>SUM(U696:U713)</f>
        <v>0</v>
      </c>
      <c r="AE695" t="s">
        <v>138</v>
      </c>
    </row>
    <row r="696" spans="1:60" outlineLevel="1" x14ac:dyDescent="0.2">
      <c r="A696" s="141">
        <v>158</v>
      </c>
      <c r="B696" s="141" t="s">
        <v>870</v>
      </c>
      <c r="C696" s="179" t="s">
        <v>871</v>
      </c>
      <c r="D696" s="148" t="s">
        <v>872</v>
      </c>
      <c r="E696" s="154">
        <v>1</v>
      </c>
      <c r="F696" s="158">
        <f>H696+J696</f>
        <v>0</v>
      </c>
      <c r="G696" s="159">
        <f>ROUND(E696*F696,2)</f>
        <v>0</v>
      </c>
      <c r="H696" s="159"/>
      <c r="I696" s="159">
        <f>ROUND(E696*H696,2)</f>
        <v>0</v>
      </c>
      <c r="J696" s="159"/>
      <c r="K696" s="159">
        <f>ROUND(E696*J696,2)</f>
        <v>0</v>
      </c>
      <c r="L696" s="159">
        <v>12</v>
      </c>
      <c r="M696" s="159">
        <f>G696*(1+L696/100)</f>
        <v>0</v>
      </c>
      <c r="N696" s="148">
        <v>0</v>
      </c>
      <c r="O696" s="148">
        <f>ROUND(E696*N696,5)</f>
        <v>0</v>
      </c>
      <c r="P696" s="148">
        <v>0</v>
      </c>
      <c r="Q696" s="148">
        <f>ROUND(E696*P696,5)</f>
        <v>0</v>
      </c>
      <c r="R696" s="148"/>
      <c r="S696" s="148"/>
      <c r="T696" s="149">
        <v>0</v>
      </c>
      <c r="U696" s="148">
        <f>ROUND(E696*T696,2)</f>
        <v>0</v>
      </c>
      <c r="V696" s="140"/>
      <c r="W696" s="140"/>
      <c r="X696" s="140"/>
      <c r="Y696" s="140"/>
      <c r="Z696" s="140"/>
      <c r="AA696" s="140"/>
      <c r="AB696" s="140"/>
      <c r="AC696" s="140"/>
      <c r="AD696" s="140"/>
      <c r="AE696" s="140" t="s">
        <v>142</v>
      </c>
      <c r="AF696" s="140"/>
      <c r="AG696" s="140"/>
      <c r="AH696" s="140"/>
      <c r="AI696" s="140"/>
      <c r="AJ696" s="140"/>
      <c r="AK696" s="140"/>
      <c r="AL696" s="140"/>
      <c r="AM696" s="140"/>
      <c r="AN696" s="140"/>
      <c r="AO696" s="140"/>
      <c r="AP696" s="140"/>
      <c r="AQ696" s="140"/>
      <c r="AR696" s="140"/>
      <c r="AS696" s="140"/>
      <c r="AT696" s="140"/>
      <c r="AU696" s="140"/>
      <c r="AV696" s="140"/>
      <c r="AW696" s="140"/>
      <c r="AX696" s="140"/>
      <c r="AY696" s="140"/>
      <c r="AZ696" s="140"/>
      <c r="BA696" s="140"/>
      <c r="BB696" s="140"/>
      <c r="BC696" s="140"/>
      <c r="BD696" s="140"/>
      <c r="BE696" s="140"/>
      <c r="BF696" s="140"/>
      <c r="BG696" s="140"/>
      <c r="BH696" s="140"/>
    </row>
    <row r="697" spans="1:60" ht="33.75" outlineLevel="1" x14ac:dyDescent="0.2">
      <c r="A697" s="141"/>
      <c r="B697" s="141"/>
      <c r="C697" s="241" t="s">
        <v>873</v>
      </c>
      <c r="D697" s="242"/>
      <c r="E697" s="243"/>
      <c r="F697" s="244"/>
      <c r="G697" s="245"/>
      <c r="H697" s="159"/>
      <c r="I697" s="159"/>
      <c r="J697" s="159"/>
      <c r="K697" s="159"/>
      <c r="L697" s="159"/>
      <c r="M697" s="159"/>
      <c r="N697" s="148"/>
      <c r="O697" s="148"/>
      <c r="P697" s="148"/>
      <c r="Q697" s="148"/>
      <c r="R697" s="148"/>
      <c r="S697" s="148"/>
      <c r="T697" s="149"/>
      <c r="U697" s="148"/>
      <c r="V697" s="140"/>
      <c r="W697" s="140"/>
      <c r="X697" s="140"/>
      <c r="Y697" s="140"/>
      <c r="Z697" s="140"/>
      <c r="AA697" s="140"/>
      <c r="AB697" s="140"/>
      <c r="AC697" s="140"/>
      <c r="AD697" s="140"/>
      <c r="AE697" s="140" t="s">
        <v>240</v>
      </c>
      <c r="AF697" s="140"/>
      <c r="AG697" s="140"/>
      <c r="AH697" s="140"/>
      <c r="AI697" s="140"/>
      <c r="AJ697" s="140"/>
      <c r="AK697" s="140"/>
      <c r="AL697" s="140"/>
      <c r="AM697" s="140"/>
      <c r="AN697" s="140"/>
      <c r="AO697" s="140"/>
      <c r="AP697" s="140"/>
      <c r="AQ697" s="140"/>
      <c r="AR697" s="140"/>
      <c r="AS697" s="140"/>
      <c r="AT697" s="140"/>
      <c r="AU697" s="140"/>
      <c r="AV697" s="140"/>
      <c r="AW697" s="140"/>
      <c r="AX697" s="140"/>
      <c r="AY697" s="140"/>
      <c r="AZ697" s="140"/>
      <c r="BA697" s="143" t="str">
        <f t="shared" ref="BA697:BA703" si="0">C697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697" s="140"/>
      <c r="BC697" s="140"/>
      <c r="BD697" s="140"/>
      <c r="BE697" s="140"/>
      <c r="BF697" s="140"/>
      <c r="BG697" s="140"/>
      <c r="BH697" s="140"/>
    </row>
    <row r="698" spans="1:60" outlineLevel="1" x14ac:dyDescent="0.2">
      <c r="A698" s="141"/>
      <c r="B698" s="141"/>
      <c r="C698" s="241" t="s">
        <v>874</v>
      </c>
      <c r="D698" s="242"/>
      <c r="E698" s="243"/>
      <c r="F698" s="244"/>
      <c r="G698" s="245"/>
      <c r="H698" s="159"/>
      <c r="I698" s="159"/>
      <c r="J698" s="159"/>
      <c r="K698" s="159"/>
      <c r="L698" s="159"/>
      <c r="M698" s="159"/>
      <c r="N698" s="148"/>
      <c r="O698" s="148"/>
      <c r="P698" s="148"/>
      <c r="Q698" s="148"/>
      <c r="R698" s="148"/>
      <c r="S698" s="148"/>
      <c r="T698" s="149"/>
      <c r="U698" s="148"/>
      <c r="V698" s="140"/>
      <c r="W698" s="140"/>
      <c r="X698" s="140"/>
      <c r="Y698" s="140"/>
      <c r="Z698" s="140"/>
      <c r="AA698" s="140"/>
      <c r="AB698" s="140"/>
      <c r="AC698" s="140"/>
      <c r="AD698" s="140"/>
      <c r="AE698" s="140" t="s">
        <v>240</v>
      </c>
      <c r="AF698" s="140"/>
      <c r="AG698" s="140"/>
      <c r="AH698" s="140"/>
      <c r="AI698" s="140"/>
      <c r="AJ698" s="140"/>
      <c r="AK698" s="140"/>
      <c r="AL698" s="140"/>
      <c r="AM698" s="140"/>
      <c r="AN698" s="140"/>
      <c r="AO698" s="140"/>
      <c r="AP698" s="140"/>
      <c r="AQ698" s="140"/>
      <c r="AR698" s="140"/>
      <c r="AS698" s="140"/>
      <c r="AT698" s="140"/>
      <c r="AU698" s="140"/>
      <c r="AV698" s="140"/>
      <c r="AW698" s="140"/>
      <c r="AX698" s="140"/>
      <c r="AY698" s="140"/>
      <c r="AZ698" s="140"/>
      <c r="BA698" s="143" t="str">
        <f t="shared" si="0"/>
        <v>1) Vybudování zařízení staveniště.</v>
      </c>
      <c r="BB698" s="140"/>
      <c r="BC698" s="140"/>
      <c r="BD698" s="140"/>
      <c r="BE698" s="140"/>
      <c r="BF698" s="140"/>
      <c r="BG698" s="140"/>
      <c r="BH698" s="140"/>
    </row>
    <row r="699" spans="1:60" ht="45" outlineLevel="1" x14ac:dyDescent="0.2">
      <c r="A699" s="141"/>
      <c r="B699" s="141"/>
      <c r="C699" s="241" t="s">
        <v>875</v>
      </c>
      <c r="D699" s="242"/>
      <c r="E699" s="243"/>
      <c r="F699" s="244"/>
      <c r="G699" s="245"/>
      <c r="H699" s="159"/>
      <c r="I699" s="159"/>
      <c r="J699" s="159"/>
      <c r="K699" s="159"/>
      <c r="L699" s="159"/>
      <c r="M699" s="159"/>
      <c r="N699" s="148"/>
      <c r="O699" s="148"/>
      <c r="P699" s="148"/>
      <c r="Q699" s="148"/>
      <c r="R699" s="148"/>
      <c r="S699" s="148"/>
      <c r="T699" s="149"/>
      <c r="U699" s="148"/>
      <c r="V699" s="140"/>
      <c r="W699" s="140"/>
      <c r="X699" s="140"/>
      <c r="Y699" s="140"/>
      <c r="Z699" s="140"/>
      <c r="AA699" s="140"/>
      <c r="AB699" s="140"/>
      <c r="AC699" s="140"/>
      <c r="AD699" s="140"/>
      <c r="AE699" s="140" t="s">
        <v>240</v>
      </c>
      <c r="AF699" s="140"/>
      <c r="AG699" s="140"/>
      <c r="AH699" s="140"/>
      <c r="AI699" s="140"/>
      <c r="AJ699" s="140"/>
      <c r="AK699" s="140"/>
      <c r="AL699" s="140"/>
      <c r="AM699" s="140"/>
      <c r="AN699" s="140"/>
      <c r="AO699" s="140"/>
      <c r="AP699" s="140"/>
      <c r="AQ699" s="140"/>
      <c r="AR699" s="140"/>
      <c r="AS699" s="140"/>
      <c r="AT699" s="140"/>
      <c r="AU699" s="140"/>
      <c r="AV699" s="140"/>
      <c r="AW699" s="140"/>
      <c r="AX699" s="140"/>
      <c r="AY699" s="140"/>
      <c r="AZ699" s="140"/>
      <c r="BA699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699" s="140"/>
      <c r="BC699" s="140"/>
      <c r="BD699" s="140"/>
      <c r="BE699" s="140"/>
      <c r="BF699" s="140"/>
      <c r="BG699" s="140"/>
      <c r="BH699" s="140"/>
    </row>
    <row r="700" spans="1:60" outlineLevel="1" x14ac:dyDescent="0.2">
      <c r="A700" s="141"/>
      <c r="B700" s="141"/>
      <c r="C700" s="241" t="s">
        <v>876</v>
      </c>
      <c r="D700" s="242"/>
      <c r="E700" s="243"/>
      <c r="F700" s="244"/>
      <c r="G700" s="245"/>
      <c r="H700" s="159"/>
      <c r="I700" s="159"/>
      <c r="J700" s="159"/>
      <c r="K700" s="159"/>
      <c r="L700" s="159"/>
      <c r="M700" s="159"/>
      <c r="N700" s="148"/>
      <c r="O700" s="148"/>
      <c r="P700" s="148"/>
      <c r="Q700" s="148"/>
      <c r="R700" s="148"/>
      <c r="S700" s="148"/>
      <c r="T700" s="149"/>
      <c r="U700" s="148"/>
      <c r="V700" s="140"/>
      <c r="W700" s="140"/>
      <c r="X700" s="140"/>
      <c r="Y700" s="140"/>
      <c r="Z700" s="140"/>
      <c r="AA700" s="140"/>
      <c r="AB700" s="140"/>
      <c r="AC700" s="140"/>
      <c r="AD700" s="140"/>
      <c r="AE700" s="140" t="s">
        <v>240</v>
      </c>
      <c r="AF700" s="140"/>
      <c r="AG700" s="140"/>
      <c r="AH700" s="140"/>
      <c r="AI700" s="140"/>
      <c r="AJ700" s="140"/>
      <c r="AK700" s="140"/>
      <c r="AL700" s="140"/>
      <c r="AM700" s="140"/>
      <c r="AN700" s="140"/>
      <c r="AO700" s="140"/>
      <c r="AP700" s="140"/>
      <c r="AQ700" s="140"/>
      <c r="AR700" s="140"/>
      <c r="AS700" s="140"/>
      <c r="AT700" s="140"/>
      <c r="AU700" s="140"/>
      <c r="AV700" s="140"/>
      <c r="AW700" s="140"/>
      <c r="AX700" s="140"/>
      <c r="AY700" s="140"/>
      <c r="AZ700" s="140"/>
      <c r="BA700" s="143" t="str">
        <f t="shared" si="0"/>
        <v>2) Provoz zařízení staveniště.</v>
      </c>
      <c r="BB700" s="140"/>
      <c r="BC700" s="140"/>
      <c r="BD700" s="140"/>
      <c r="BE700" s="140"/>
      <c r="BF700" s="140"/>
      <c r="BG700" s="140"/>
      <c r="BH700" s="140"/>
    </row>
    <row r="701" spans="1:60" ht="45" outlineLevel="1" x14ac:dyDescent="0.2">
      <c r="A701" s="141"/>
      <c r="B701" s="141"/>
      <c r="C701" s="241" t="s">
        <v>877</v>
      </c>
      <c r="D701" s="242"/>
      <c r="E701" s="243"/>
      <c r="F701" s="244"/>
      <c r="G701" s="245"/>
      <c r="H701" s="159"/>
      <c r="I701" s="159"/>
      <c r="J701" s="159"/>
      <c r="K701" s="159"/>
      <c r="L701" s="159"/>
      <c r="M701" s="159"/>
      <c r="N701" s="148"/>
      <c r="O701" s="148"/>
      <c r="P701" s="148"/>
      <c r="Q701" s="148"/>
      <c r="R701" s="148"/>
      <c r="S701" s="148"/>
      <c r="T701" s="149"/>
      <c r="U701" s="148"/>
      <c r="V701" s="140"/>
      <c r="W701" s="140"/>
      <c r="X701" s="140"/>
      <c r="Y701" s="140"/>
      <c r="Z701" s="140"/>
      <c r="AA701" s="140"/>
      <c r="AB701" s="140"/>
      <c r="AC701" s="140"/>
      <c r="AD701" s="140"/>
      <c r="AE701" s="140" t="s">
        <v>240</v>
      </c>
      <c r="AF701" s="140"/>
      <c r="AG701" s="140"/>
      <c r="AH701" s="140"/>
      <c r="AI701" s="140"/>
      <c r="AJ701" s="140"/>
      <c r="AK701" s="140"/>
      <c r="AL701" s="140"/>
      <c r="AM701" s="140"/>
      <c r="AN701" s="140"/>
      <c r="AO701" s="140"/>
      <c r="AP701" s="140"/>
      <c r="AQ701" s="140"/>
      <c r="AR701" s="140"/>
      <c r="AS701" s="140"/>
      <c r="AT701" s="140"/>
      <c r="AU701" s="140"/>
      <c r="AV701" s="140"/>
      <c r="AW701" s="140"/>
      <c r="AX701" s="140"/>
      <c r="AY701" s="140"/>
      <c r="AZ701" s="140"/>
      <c r="BA701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701" s="140"/>
      <c r="BC701" s="140"/>
      <c r="BD701" s="140"/>
      <c r="BE701" s="140"/>
      <c r="BF701" s="140"/>
      <c r="BG701" s="140"/>
      <c r="BH701" s="140"/>
    </row>
    <row r="702" spans="1:60" outlineLevel="1" x14ac:dyDescent="0.2">
      <c r="A702" s="141"/>
      <c r="B702" s="141"/>
      <c r="C702" s="241" t="s">
        <v>878</v>
      </c>
      <c r="D702" s="242"/>
      <c r="E702" s="243"/>
      <c r="F702" s="244"/>
      <c r="G702" s="245"/>
      <c r="H702" s="159"/>
      <c r="I702" s="159"/>
      <c r="J702" s="159"/>
      <c r="K702" s="159"/>
      <c r="L702" s="159"/>
      <c r="M702" s="159"/>
      <c r="N702" s="148"/>
      <c r="O702" s="148"/>
      <c r="P702" s="148"/>
      <c r="Q702" s="148"/>
      <c r="R702" s="148"/>
      <c r="S702" s="148"/>
      <c r="T702" s="149"/>
      <c r="U702" s="148"/>
      <c r="V702" s="140"/>
      <c r="W702" s="140"/>
      <c r="X702" s="140"/>
      <c r="Y702" s="140"/>
      <c r="Z702" s="140"/>
      <c r="AA702" s="140"/>
      <c r="AB702" s="140"/>
      <c r="AC702" s="140"/>
      <c r="AD702" s="140"/>
      <c r="AE702" s="140" t="s">
        <v>240</v>
      </c>
      <c r="AF702" s="140"/>
      <c r="AG702" s="140"/>
      <c r="AH702" s="140"/>
      <c r="AI702" s="140"/>
      <c r="AJ702" s="140"/>
      <c r="AK702" s="140"/>
      <c r="AL702" s="140"/>
      <c r="AM702" s="140"/>
      <c r="AN702" s="140"/>
      <c r="AO702" s="140"/>
      <c r="AP702" s="140"/>
      <c r="AQ702" s="140"/>
      <c r="AR702" s="140"/>
      <c r="AS702" s="140"/>
      <c r="AT702" s="140"/>
      <c r="AU702" s="140"/>
      <c r="AV702" s="140"/>
      <c r="AW702" s="140"/>
      <c r="AX702" s="140"/>
      <c r="AY702" s="140"/>
      <c r="AZ702" s="140"/>
      <c r="BA702" s="143" t="str">
        <f t="shared" si="0"/>
        <v>3) Odstranění zařízení staveniště.</v>
      </c>
      <c r="BB702" s="140"/>
      <c r="BC702" s="140"/>
      <c r="BD702" s="140"/>
      <c r="BE702" s="140"/>
      <c r="BF702" s="140"/>
      <c r="BG702" s="140"/>
      <c r="BH702" s="140"/>
    </row>
    <row r="703" spans="1:60" ht="33.75" outlineLevel="1" x14ac:dyDescent="0.2">
      <c r="A703" s="141"/>
      <c r="B703" s="141"/>
      <c r="C703" s="241" t="s">
        <v>879</v>
      </c>
      <c r="D703" s="242"/>
      <c r="E703" s="243"/>
      <c r="F703" s="244"/>
      <c r="G703" s="245"/>
      <c r="H703" s="159"/>
      <c r="I703" s="159"/>
      <c r="J703" s="159"/>
      <c r="K703" s="159"/>
      <c r="L703" s="159"/>
      <c r="M703" s="159"/>
      <c r="N703" s="148"/>
      <c r="O703" s="148"/>
      <c r="P703" s="148"/>
      <c r="Q703" s="148"/>
      <c r="R703" s="148"/>
      <c r="S703" s="148"/>
      <c r="T703" s="149"/>
      <c r="U703" s="148"/>
      <c r="V703" s="140"/>
      <c r="W703" s="140"/>
      <c r="X703" s="140"/>
      <c r="Y703" s="140"/>
      <c r="Z703" s="140"/>
      <c r="AA703" s="140"/>
      <c r="AB703" s="140"/>
      <c r="AC703" s="140"/>
      <c r="AD703" s="140"/>
      <c r="AE703" s="140" t="s">
        <v>240</v>
      </c>
      <c r="AF703" s="140"/>
      <c r="AG703" s="140"/>
      <c r="AH703" s="140"/>
      <c r="AI703" s="140"/>
      <c r="AJ703" s="140"/>
      <c r="AK703" s="140"/>
      <c r="AL703" s="140"/>
      <c r="AM703" s="140"/>
      <c r="AN703" s="140"/>
      <c r="AO703" s="140"/>
      <c r="AP703" s="140"/>
      <c r="AQ703" s="140"/>
      <c r="AR703" s="140"/>
      <c r="AS703" s="140"/>
      <c r="AT703" s="140"/>
      <c r="AU703" s="140"/>
      <c r="AV703" s="140"/>
      <c r="AW703" s="140"/>
      <c r="AX703" s="140"/>
      <c r="AY703" s="140"/>
      <c r="AZ703" s="140"/>
      <c r="BA703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703" s="140"/>
      <c r="BC703" s="140"/>
      <c r="BD703" s="140"/>
      <c r="BE703" s="140"/>
      <c r="BF703" s="140"/>
      <c r="BG703" s="140"/>
      <c r="BH703" s="140"/>
    </row>
    <row r="704" spans="1:60" outlineLevel="1" x14ac:dyDescent="0.2">
      <c r="A704" s="141"/>
      <c r="B704" s="141"/>
      <c r="C704" s="182" t="s">
        <v>880</v>
      </c>
      <c r="D704" s="153"/>
      <c r="E704" s="157"/>
      <c r="F704" s="161"/>
      <c r="G704" s="161"/>
      <c r="H704" s="159"/>
      <c r="I704" s="159"/>
      <c r="J704" s="159"/>
      <c r="K704" s="159"/>
      <c r="L704" s="159"/>
      <c r="M704" s="159"/>
      <c r="N704" s="148"/>
      <c r="O704" s="148"/>
      <c r="P704" s="148"/>
      <c r="Q704" s="148"/>
      <c r="R704" s="148"/>
      <c r="S704" s="148"/>
      <c r="T704" s="149"/>
      <c r="U704" s="148"/>
      <c r="V704" s="140"/>
      <c r="W704" s="140"/>
      <c r="X704" s="140"/>
      <c r="Y704" s="140"/>
      <c r="Z704" s="140"/>
      <c r="AA704" s="140"/>
      <c r="AB704" s="140"/>
      <c r="AC704" s="140"/>
      <c r="AD704" s="140"/>
      <c r="AE704" s="140" t="s">
        <v>240</v>
      </c>
      <c r="AF704" s="140"/>
      <c r="AG704" s="140"/>
      <c r="AH704" s="140"/>
      <c r="AI704" s="140"/>
      <c r="AJ704" s="140"/>
      <c r="AK704" s="140"/>
      <c r="AL704" s="140"/>
      <c r="AM704" s="140"/>
      <c r="AN704" s="140"/>
      <c r="AO704" s="140"/>
      <c r="AP704" s="140"/>
      <c r="AQ704" s="140"/>
      <c r="AR704" s="140"/>
      <c r="AS704" s="140"/>
      <c r="AT704" s="140"/>
      <c r="AU704" s="140"/>
      <c r="AV704" s="140"/>
      <c r="AW704" s="140"/>
      <c r="AX704" s="140"/>
      <c r="AY704" s="140"/>
      <c r="AZ704" s="140"/>
      <c r="BA704" s="140"/>
      <c r="BB704" s="140"/>
      <c r="BC704" s="140"/>
      <c r="BD704" s="140"/>
      <c r="BE704" s="140"/>
      <c r="BF704" s="140"/>
      <c r="BG704" s="140"/>
      <c r="BH704" s="140"/>
    </row>
    <row r="705" spans="1:60" ht="101.25" outlineLevel="1" x14ac:dyDescent="0.2">
      <c r="A705" s="141"/>
      <c r="B705" s="141"/>
      <c r="C705" s="241" t="s">
        <v>881</v>
      </c>
      <c r="D705" s="242"/>
      <c r="E705" s="243"/>
      <c r="F705" s="244"/>
      <c r="G705" s="245"/>
      <c r="H705" s="159"/>
      <c r="I705" s="159"/>
      <c r="J705" s="159"/>
      <c r="K705" s="159"/>
      <c r="L705" s="159"/>
      <c r="M705" s="159"/>
      <c r="N705" s="148"/>
      <c r="O705" s="148"/>
      <c r="P705" s="148"/>
      <c r="Q705" s="148"/>
      <c r="R705" s="148"/>
      <c r="S705" s="148"/>
      <c r="T705" s="149"/>
      <c r="U705" s="148"/>
      <c r="V705" s="140"/>
      <c r="W705" s="140"/>
      <c r="X705" s="140"/>
      <c r="Y705" s="140"/>
      <c r="Z705" s="140"/>
      <c r="AA705" s="140"/>
      <c r="AB705" s="140"/>
      <c r="AC705" s="140"/>
      <c r="AD705" s="140"/>
      <c r="AE705" s="140" t="s">
        <v>240</v>
      </c>
      <c r="AF705" s="140"/>
      <c r="AG705" s="140"/>
      <c r="AH705" s="140"/>
      <c r="AI705" s="140"/>
      <c r="AJ705" s="140"/>
      <c r="AK705" s="140"/>
      <c r="AL705" s="140"/>
      <c r="AM705" s="140"/>
      <c r="AN705" s="140"/>
      <c r="AO705" s="140"/>
      <c r="AP705" s="140"/>
      <c r="AQ705" s="140"/>
      <c r="AR705" s="140"/>
      <c r="AS705" s="140"/>
      <c r="AT705" s="140"/>
      <c r="AU705" s="140"/>
      <c r="AV705" s="140"/>
      <c r="AW705" s="140"/>
      <c r="AX705" s="140"/>
      <c r="AY705" s="140"/>
      <c r="AZ705" s="140"/>
      <c r="BA705" s="143" t="str">
        <f>C705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705" s="140"/>
      <c r="BC705" s="140"/>
      <c r="BD705" s="140"/>
      <c r="BE705" s="140"/>
      <c r="BF705" s="140"/>
      <c r="BG705" s="140"/>
      <c r="BH705" s="140"/>
    </row>
    <row r="706" spans="1:60" outlineLevel="1" x14ac:dyDescent="0.2">
      <c r="A706" s="141"/>
      <c r="B706" s="141"/>
      <c r="C706" s="180" t="s">
        <v>171</v>
      </c>
      <c r="D706" s="150"/>
      <c r="E706" s="155">
        <v>1</v>
      </c>
      <c r="F706" s="159"/>
      <c r="G706" s="159"/>
      <c r="H706" s="159"/>
      <c r="I706" s="159"/>
      <c r="J706" s="159"/>
      <c r="K706" s="159"/>
      <c r="L706" s="159"/>
      <c r="M706" s="159"/>
      <c r="N706" s="148"/>
      <c r="O706" s="148"/>
      <c r="P706" s="148"/>
      <c r="Q706" s="148"/>
      <c r="R706" s="148"/>
      <c r="S706" s="148"/>
      <c r="T706" s="149"/>
      <c r="U706" s="148"/>
      <c r="V706" s="140"/>
      <c r="W706" s="140"/>
      <c r="X706" s="140"/>
      <c r="Y706" s="140"/>
      <c r="Z706" s="140"/>
      <c r="AA706" s="140"/>
      <c r="AB706" s="140"/>
      <c r="AC706" s="140"/>
      <c r="AD706" s="140"/>
      <c r="AE706" s="140" t="s">
        <v>144</v>
      </c>
      <c r="AF706" s="140">
        <v>0</v>
      </c>
      <c r="AG706" s="140"/>
      <c r="AH706" s="140"/>
      <c r="AI706" s="140"/>
      <c r="AJ706" s="140"/>
      <c r="AK706" s="140"/>
      <c r="AL706" s="140"/>
      <c r="AM706" s="140"/>
      <c r="AN706" s="140"/>
      <c r="AO706" s="140"/>
      <c r="AP706" s="140"/>
      <c r="AQ706" s="140"/>
      <c r="AR706" s="140"/>
      <c r="AS706" s="140"/>
      <c r="AT706" s="140"/>
      <c r="AU706" s="140"/>
      <c r="AV706" s="140"/>
      <c r="AW706" s="140"/>
      <c r="AX706" s="140"/>
      <c r="AY706" s="140"/>
      <c r="AZ706" s="140"/>
      <c r="BA706" s="140"/>
      <c r="BB706" s="140"/>
      <c r="BC706" s="140"/>
      <c r="BD706" s="140"/>
      <c r="BE706" s="140"/>
      <c r="BF706" s="140"/>
      <c r="BG706" s="140"/>
      <c r="BH706" s="140"/>
    </row>
    <row r="707" spans="1:60" outlineLevel="1" x14ac:dyDescent="0.2">
      <c r="A707" s="141">
        <v>159</v>
      </c>
      <c r="B707" s="141" t="s">
        <v>882</v>
      </c>
      <c r="C707" s="179" t="s">
        <v>883</v>
      </c>
      <c r="D707" s="148" t="s">
        <v>872</v>
      </c>
      <c r="E707" s="154">
        <v>1</v>
      </c>
      <c r="F707" s="158">
        <f>H707+J707</f>
        <v>0</v>
      </c>
      <c r="G707" s="159">
        <f>ROUND(E707*F707,2)</f>
        <v>0</v>
      </c>
      <c r="H707" s="159"/>
      <c r="I707" s="159">
        <f>ROUND(E707*H707,2)</f>
        <v>0</v>
      </c>
      <c r="J707" s="159"/>
      <c r="K707" s="159">
        <f>ROUND(E707*J707,2)</f>
        <v>0</v>
      </c>
      <c r="L707" s="159">
        <v>12</v>
      </c>
      <c r="M707" s="159">
        <f>G707*(1+L707/100)</f>
        <v>0</v>
      </c>
      <c r="N707" s="148">
        <v>0</v>
      </c>
      <c r="O707" s="148">
        <f>ROUND(E707*N707,5)</f>
        <v>0</v>
      </c>
      <c r="P707" s="148">
        <v>0</v>
      </c>
      <c r="Q707" s="148">
        <f>ROUND(E707*P707,5)</f>
        <v>0</v>
      </c>
      <c r="R707" s="148"/>
      <c r="S707" s="148"/>
      <c r="T707" s="149">
        <v>0</v>
      </c>
      <c r="U707" s="148">
        <f>ROUND(E707*T707,2)</f>
        <v>0</v>
      </c>
      <c r="V707" s="140"/>
      <c r="W707" s="140"/>
      <c r="X707" s="140"/>
      <c r="Y707" s="140"/>
      <c r="Z707" s="140"/>
      <c r="AA707" s="140"/>
      <c r="AB707" s="140"/>
      <c r="AC707" s="140"/>
      <c r="AD707" s="140"/>
      <c r="AE707" s="140" t="s">
        <v>142</v>
      </c>
      <c r="AF707" s="140"/>
      <c r="AG707" s="140"/>
      <c r="AH707" s="140"/>
      <c r="AI707" s="140"/>
      <c r="AJ707" s="140"/>
      <c r="AK707" s="140"/>
      <c r="AL707" s="140"/>
      <c r="AM707" s="140"/>
      <c r="AN707" s="140"/>
      <c r="AO707" s="140"/>
      <c r="AP707" s="140"/>
      <c r="AQ707" s="140"/>
      <c r="AR707" s="140"/>
      <c r="AS707" s="140"/>
      <c r="AT707" s="140"/>
      <c r="AU707" s="140"/>
      <c r="AV707" s="140"/>
      <c r="AW707" s="140"/>
      <c r="AX707" s="140"/>
      <c r="AY707" s="140"/>
      <c r="AZ707" s="140"/>
      <c r="BA707" s="140"/>
      <c r="BB707" s="140"/>
      <c r="BC707" s="140"/>
      <c r="BD707" s="140"/>
      <c r="BE707" s="140"/>
      <c r="BF707" s="140"/>
      <c r="BG707" s="140"/>
      <c r="BH707" s="140"/>
    </row>
    <row r="708" spans="1:60" ht="56.25" outlineLevel="1" x14ac:dyDescent="0.2">
      <c r="A708" s="141"/>
      <c r="B708" s="141"/>
      <c r="C708" s="241" t="s">
        <v>884</v>
      </c>
      <c r="D708" s="242"/>
      <c r="E708" s="243"/>
      <c r="F708" s="244"/>
      <c r="G708" s="245"/>
      <c r="H708" s="159"/>
      <c r="I708" s="159"/>
      <c r="J708" s="159"/>
      <c r="K708" s="159"/>
      <c r="L708" s="159"/>
      <c r="M708" s="159"/>
      <c r="N708" s="148"/>
      <c r="O708" s="148"/>
      <c r="P708" s="148"/>
      <c r="Q708" s="148"/>
      <c r="R708" s="148"/>
      <c r="S708" s="148"/>
      <c r="T708" s="149"/>
      <c r="U708" s="148"/>
      <c r="V708" s="140"/>
      <c r="W708" s="140"/>
      <c r="X708" s="140"/>
      <c r="Y708" s="140"/>
      <c r="Z708" s="140"/>
      <c r="AA708" s="140"/>
      <c r="AB708" s="140"/>
      <c r="AC708" s="140"/>
      <c r="AD708" s="140"/>
      <c r="AE708" s="140" t="s">
        <v>240</v>
      </c>
      <c r="AF708" s="140"/>
      <c r="AG708" s="140"/>
      <c r="AH708" s="140"/>
      <c r="AI708" s="140"/>
      <c r="AJ708" s="140"/>
      <c r="AK708" s="140"/>
      <c r="AL708" s="140"/>
      <c r="AM708" s="140"/>
      <c r="AN708" s="140"/>
      <c r="AO708" s="140"/>
      <c r="AP708" s="140"/>
      <c r="AQ708" s="140"/>
      <c r="AR708" s="140"/>
      <c r="AS708" s="140"/>
      <c r="AT708" s="140"/>
      <c r="AU708" s="140"/>
      <c r="AV708" s="140"/>
      <c r="AW708" s="140"/>
      <c r="AX708" s="140"/>
      <c r="AY708" s="140"/>
      <c r="AZ708" s="140"/>
      <c r="BA708" s="143" t="str">
        <f>C708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708" s="140"/>
      <c r="BC708" s="140"/>
      <c r="BD708" s="140"/>
      <c r="BE708" s="140"/>
      <c r="BF708" s="140"/>
      <c r="BG708" s="140"/>
      <c r="BH708" s="140"/>
    </row>
    <row r="709" spans="1:60" ht="45" outlineLevel="1" x14ac:dyDescent="0.2">
      <c r="A709" s="141"/>
      <c r="B709" s="141"/>
      <c r="C709" s="241" t="s">
        <v>885</v>
      </c>
      <c r="D709" s="242"/>
      <c r="E709" s="243"/>
      <c r="F709" s="244"/>
      <c r="G709" s="245"/>
      <c r="H709" s="159"/>
      <c r="I709" s="159"/>
      <c r="J709" s="159"/>
      <c r="K709" s="159"/>
      <c r="L709" s="159"/>
      <c r="M709" s="159"/>
      <c r="N709" s="148"/>
      <c r="O709" s="148"/>
      <c r="P709" s="148"/>
      <c r="Q709" s="148"/>
      <c r="R709" s="148"/>
      <c r="S709" s="148"/>
      <c r="T709" s="149"/>
      <c r="U709" s="148"/>
      <c r="V709" s="140"/>
      <c r="W709" s="140"/>
      <c r="X709" s="140"/>
      <c r="Y709" s="140"/>
      <c r="Z709" s="140"/>
      <c r="AA709" s="140"/>
      <c r="AB709" s="140"/>
      <c r="AC709" s="140"/>
      <c r="AD709" s="140"/>
      <c r="AE709" s="140" t="s">
        <v>240</v>
      </c>
      <c r="AF709" s="140"/>
      <c r="AG709" s="140"/>
      <c r="AH709" s="140"/>
      <c r="AI709" s="140"/>
      <c r="AJ709" s="140"/>
      <c r="AK709" s="140"/>
      <c r="AL709" s="140"/>
      <c r="AM709" s="140"/>
      <c r="AN709" s="140"/>
      <c r="AO709" s="140"/>
      <c r="AP709" s="140"/>
      <c r="AQ709" s="140"/>
      <c r="AR709" s="140"/>
      <c r="AS709" s="140"/>
      <c r="AT709" s="140"/>
      <c r="AU709" s="140"/>
      <c r="AV709" s="140"/>
      <c r="AW709" s="140"/>
      <c r="AX709" s="140"/>
      <c r="AY709" s="140"/>
      <c r="AZ709" s="140"/>
      <c r="BA709" s="143" t="str">
        <f>C709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709" s="140"/>
      <c r="BC709" s="140"/>
      <c r="BD709" s="140"/>
      <c r="BE709" s="140"/>
      <c r="BF709" s="140"/>
      <c r="BG709" s="140"/>
      <c r="BH709" s="140"/>
    </row>
    <row r="710" spans="1:60" outlineLevel="1" x14ac:dyDescent="0.2">
      <c r="A710" s="141"/>
      <c r="B710" s="141"/>
      <c r="C710" s="180" t="s">
        <v>171</v>
      </c>
      <c r="D710" s="150"/>
      <c r="E710" s="155">
        <v>1</v>
      </c>
      <c r="F710" s="159"/>
      <c r="G710" s="159"/>
      <c r="H710" s="159"/>
      <c r="I710" s="159"/>
      <c r="J710" s="159"/>
      <c r="K710" s="159"/>
      <c r="L710" s="159"/>
      <c r="M710" s="159"/>
      <c r="N710" s="148"/>
      <c r="O710" s="148"/>
      <c r="P710" s="148"/>
      <c r="Q710" s="148"/>
      <c r="R710" s="148"/>
      <c r="S710" s="148"/>
      <c r="T710" s="149"/>
      <c r="U710" s="148"/>
      <c r="V710" s="140"/>
      <c r="W710" s="140"/>
      <c r="X710" s="140"/>
      <c r="Y710" s="140"/>
      <c r="Z710" s="140"/>
      <c r="AA710" s="140"/>
      <c r="AB710" s="140"/>
      <c r="AC710" s="140"/>
      <c r="AD710" s="140"/>
      <c r="AE710" s="140" t="s">
        <v>144</v>
      </c>
      <c r="AF710" s="140">
        <v>0</v>
      </c>
      <c r="AG710" s="140"/>
      <c r="AH710" s="140"/>
      <c r="AI710" s="140"/>
      <c r="AJ710" s="140"/>
      <c r="AK710" s="140"/>
      <c r="AL710" s="140"/>
      <c r="AM710" s="140"/>
      <c r="AN710" s="140"/>
      <c r="AO710" s="140"/>
      <c r="AP710" s="140"/>
      <c r="AQ710" s="140"/>
      <c r="AR710" s="140"/>
      <c r="AS710" s="140"/>
      <c r="AT710" s="140"/>
      <c r="AU710" s="140"/>
      <c r="AV710" s="140"/>
      <c r="AW710" s="140"/>
      <c r="AX710" s="140"/>
      <c r="AY710" s="140"/>
      <c r="AZ710" s="140"/>
      <c r="BA710" s="140"/>
      <c r="BB710" s="140"/>
      <c r="BC710" s="140"/>
      <c r="BD710" s="140"/>
      <c r="BE710" s="140"/>
      <c r="BF710" s="140"/>
      <c r="BG710" s="140"/>
      <c r="BH710" s="140"/>
    </row>
    <row r="711" spans="1:60" outlineLevel="1" x14ac:dyDescent="0.2">
      <c r="A711" s="141">
        <v>160</v>
      </c>
      <c r="B711" s="141" t="s">
        <v>886</v>
      </c>
      <c r="C711" s="179" t="s">
        <v>887</v>
      </c>
      <c r="D711" s="148" t="s">
        <v>872</v>
      </c>
      <c r="E711" s="154">
        <v>1</v>
      </c>
      <c r="F711" s="158">
        <f>H711+J711</f>
        <v>0</v>
      </c>
      <c r="G711" s="159">
        <f>ROUND(E711*F711,2)</f>
        <v>0</v>
      </c>
      <c r="H711" s="159"/>
      <c r="I711" s="159">
        <f>ROUND(E711*H711,2)</f>
        <v>0</v>
      </c>
      <c r="J711" s="159"/>
      <c r="K711" s="159">
        <f>ROUND(E711*J711,2)</f>
        <v>0</v>
      </c>
      <c r="L711" s="159">
        <v>12</v>
      </c>
      <c r="M711" s="159">
        <f>G711*(1+L711/100)</f>
        <v>0</v>
      </c>
      <c r="N711" s="148">
        <v>0</v>
      </c>
      <c r="O711" s="148">
        <f>ROUND(E711*N711,5)</f>
        <v>0</v>
      </c>
      <c r="P711" s="148">
        <v>0</v>
      </c>
      <c r="Q711" s="148">
        <f>ROUND(E711*P711,5)</f>
        <v>0</v>
      </c>
      <c r="R711" s="148"/>
      <c r="S711" s="148"/>
      <c r="T711" s="149">
        <v>0</v>
      </c>
      <c r="U711" s="148">
        <f>ROUND(E711*T711,2)</f>
        <v>0</v>
      </c>
      <c r="V711" s="140"/>
      <c r="W711" s="140"/>
      <c r="X711" s="140"/>
      <c r="Y711" s="140"/>
      <c r="Z711" s="140"/>
      <c r="AA711" s="140"/>
      <c r="AB711" s="140"/>
      <c r="AC711" s="140"/>
      <c r="AD711" s="140"/>
      <c r="AE711" s="140" t="s">
        <v>142</v>
      </c>
      <c r="AF711" s="140"/>
      <c r="AG711" s="140"/>
      <c r="AH711" s="140"/>
      <c r="AI711" s="140"/>
      <c r="AJ711" s="140"/>
      <c r="AK711" s="140"/>
      <c r="AL711" s="140"/>
      <c r="AM711" s="140"/>
      <c r="AN711" s="140"/>
      <c r="AO711" s="140"/>
      <c r="AP711" s="140"/>
      <c r="AQ711" s="140"/>
      <c r="AR711" s="140"/>
      <c r="AS711" s="140"/>
      <c r="AT711" s="140"/>
      <c r="AU711" s="140"/>
      <c r="AV711" s="140"/>
      <c r="AW711" s="140"/>
      <c r="AX711" s="140"/>
      <c r="AY711" s="140"/>
      <c r="AZ711" s="140"/>
      <c r="BA711" s="140"/>
      <c r="BB711" s="140"/>
      <c r="BC711" s="140"/>
      <c r="BD711" s="140"/>
      <c r="BE711" s="140"/>
      <c r="BF711" s="140"/>
      <c r="BG711" s="140"/>
      <c r="BH711" s="140"/>
    </row>
    <row r="712" spans="1:60" ht="33.75" outlineLevel="1" x14ac:dyDescent="0.2">
      <c r="A712" s="141"/>
      <c r="B712" s="141"/>
      <c r="C712" s="241" t="s">
        <v>888</v>
      </c>
      <c r="D712" s="242"/>
      <c r="E712" s="243"/>
      <c r="F712" s="244"/>
      <c r="G712" s="245"/>
      <c r="H712" s="159"/>
      <c r="I712" s="159"/>
      <c r="J712" s="159"/>
      <c r="K712" s="159"/>
      <c r="L712" s="159"/>
      <c r="M712" s="159"/>
      <c r="N712" s="148"/>
      <c r="O712" s="148"/>
      <c r="P712" s="148"/>
      <c r="Q712" s="148"/>
      <c r="R712" s="148"/>
      <c r="S712" s="148"/>
      <c r="T712" s="149"/>
      <c r="U712" s="148"/>
      <c r="V712" s="140"/>
      <c r="W712" s="140"/>
      <c r="X712" s="140"/>
      <c r="Y712" s="140"/>
      <c r="Z712" s="140"/>
      <c r="AA712" s="140"/>
      <c r="AB712" s="140"/>
      <c r="AC712" s="140"/>
      <c r="AD712" s="140"/>
      <c r="AE712" s="140" t="s">
        <v>240</v>
      </c>
      <c r="AF712" s="140"/>
      <c r="AG712" s="140"/>
      <c r="AH712" s="140"/>
      <c r="AI712" s="140"/>
      <c r="AJ712" s="140"/>
      <c r="AK712" s="140"/>
      <c r="AL712" s="140"/>
      <c r="AM712" s="140"/>
      <c r="AN712" s="140"/>
      <c r="AO712" s="140"/>
      <c r="AP712" s="140"/>
      <c r="AQ712" s="140"/>
      <c r="AR712" s="140"/>
      <c r="AS712" s="140"/>
      <c r="AT712" s="140"/>
      <c r="AU712" s="140"/>
      <c r="AV712" s="140"/>
      <c r="AW712" s="140"/>
      <c r="AX712" s="140"/>
      <c r="AY712" s="140"/>
      <c r="AZ712" s="140"/>
      <c r="BA712" s="143" t="str">
        <f>C712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712" s="140"/>
      <c r="BC712" s="140"/>
      <c r="BD712" s="140"/>
      <c r="BE712" s="140"/>
      <c r="BF712" s="140"/>
      <c r="BG712" s="140"/>
      <c r="BH712" s="140"/>
    </row>
    <row r="713" spans="1:60" outlineLevel="1" x14ac:dyDescent="0.2">
      <c r="A713" s="169"/>
      <c r="B713" s="169"/>
      <c r="C713" s="183" t="s">
        <v>171</v>
      </c>
      <c r="D713" s="170"/>
      <c r="E713" s="171">
        <v>1</v>
      </c>
      <c r="F713" s="172"/>
      <c r="G713" s="172"/>
      <c r="H713" s="172"/>
      <c r="I713" s="172"/>
      <c r="J713" s="172"/>
      <c r="K713" s="172"/>
      <c r="L713" s="172"/>
      <c r="M713" s="172"/>
      <c r="N713" s="173"/>
      <c r="O713" s="173"/>
      <c r="P713" s="173"/>
      <c r="Q713" s="173"/>
      <c r="R713" s="173"/>
      <c r="S713" s="173"/>
      <c r="T713" s="174"/>
      <c r="U713" s="173"/>
      <c r="V713" s="140"/>
      <c r="W713" s="140"/>
      <c r="X713" s="140"/>
      <c r="Y713" s="140"/>
      <c r="Z713" s="140"/>
      <c r="AA713" s="140"/>
      <c r="AB713" s="140"/>
      <c r="AC713" s="140"/>
      <c r="AD713" s="140"/>
      <c r="AE713" s="140" t="s">
        <v>144</v>
      </c>
      <c r="AF713" s="140">
        <v>0</v>
      </c>
      <c r="AG713" s="140"/>
      <c r="AH713" s="140"/>
      <c r="AI713" s="140"/>
      <c r="AJ713" s="140"/>
      <c r="AK713" s="140"/>
      <c r="AL713" s="140"/>
      <c r="AM713" s="140"/>
      <c r="AN713" s="140"/>
      <c r="AO713" s="140"/>
      <c r="AP713" s="140"/>
      <c r="AQ713" s="140"/>
      <c r="AR713" s="140"/>
      <c r="AS713" s="140"/>
      <c r="AT713" s="140"/>
      <c r="AU713" s="140"/>
      <c r="AV713" s="140"/>
      <c r="AW713" s="140"/>
      <c r="AX713" s="140"/>
      <c r="AY713" s="140"/>
      <c r="AZ713" s="140"/>
      <c r="BA713" s="140"/>
      <c r="BB713" s="140"/>
      <c r="BC713" s="140"/>
      <c r="BD713" s="140"/>
      <c r="BE713" s="140"/>
      <c r="BF713" s="140"/>
      <c r="BG713" s="140"/>
      <c r="BH713" s="140"/>
    </row>
    <row r="714" spans="1:60" x14ac:dyDescent="0.2">
      <c r="A714" s="4"/>
      <c r="B714" s="5" t="s">
        <v>880</v>
      </c>
      <c r="C714" s="184" t="s">
        <v>880</v>
      </c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AC714">
        <v>12</v>
      </c>
      <c r="AD714">
        <v>21</v>
      </c>
    </row>
    <row r="715" spans="1:60" x14ac:dyDescent="0.2">
      <c r="A715" s="175"/>
      <c r="B715" s="176" t="s">
        <v>28</v>
      </c>
      <c r="C715" s="185" t="s">
        <v>880</v>
      </c>
      <c r="D715" s="177"/>
      <c r="E715" s="177"/>
      <c r="F715" s="177"/>
      <c r="G715" s="178">
        <f>G8+G35+G50+G71+G89+G96+G100+G138+G169+G172+G181+G191+G256+G449+G461+G474+G504+G512+G517+G537+G581+G590+G621+G634+G656+G695</f>
        <v>0</v>
      </c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AC715">
        <f>SUMIF(L7:L713,AC714,G7:G713)</f>
        <v>0</v>
      </c>
      <c r="AD715">
        <f>SUMIF(L7:L713,AD714,G7:G713)</f>
        <v>0</v>
      </c>
      <c r="AE715" t="s">
        <v>889</v>
      </c>
    </row>
    <row r="716" spans="1:60" x14ac:dyDescent="0.2">
      <c r="A716" s="4"/>
      <c r="B716" s="5" t="s">
        <v>880</v>
      </c>
      <c r="C716" s="184" t="s">
        <v>880</v>
      </c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60" x14ac:dyDescent="0.2">
      <c r="A717" s="4"/>
      <c r="B717" s="5" t="s">
        <v>880</v>
      </c>
      <c r="C717" s="184" t="s">
        <v>880</v>
      </c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60" x14ac:dyDescent="0.2">
      <c r="A718" s="253" t="s">
        <v>890</v>
      </c>
      <c r="B718" s="253"/>
      <c r="C718" s="25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60" x14ac:dyDescent="0.2">
      <c r="A719" s="255"/>
      <c r="B719" s="256"/>
      <c r="C719" s="257"/>
      <c r="D719" s="256"/>
      <c r="E719" s="256"/>
      <c r="F719" s="256"/>
      <c r="G719" s="258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AE719" t="s">
        <v>891</v>
      </c>
    </row>
    <row r="720" spans="1:60" x14ac:dyDescent="0.2">
      <c r="A720" s="259"/>
      <c r="B720" s="260"/>
      <c r="C720" s="261"/>
      <c r="D720" s="260"/>
      <c r="E720" s="260"/>
      <c r="F720" s="260"/>
      <c r="G720" s="262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31" x14ac:dyDescent="0.2">
      <c r="A721" s="259"/>
      <c r="B721" s="260"/>
      <c r="C721" s="261"/>
      <c r="D721" s="260"/>
      <c r="E721" s="260"/>
      <c r="F721" s="260"/>
      <c r="G721" s="262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31" x14ac:dyDescent="0.2">
      <c r="A722" s="259"/>
      <c r="B722" s="260"/>
      <c r="C722" s="261"/>
      <c r="D722" s="260"/>
      <c r="E722" s="260"/>
      <c r="F722" s="260"/>
      <c r="G722" s="262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31" x14ac:dyDescent="0.2">
      <c r="A723" s="263"/>
      <c r="B723" s="264"/>
      <c r="C723" s="265"/>
      <c r="D723" s="264"/>
      <c r="E723" s="264"/>
      <c r="F723" s="264"/>
      <c r="G723" s="266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31" x14ac:dyDescent="0.2">
      <c r="A724" s="4"/>
      <c r="B724" s="5" t="s">
        <v>880</v>
      </c>
      <c r="C724" s="184" t="s">
        <v>880</v>
      </c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31" x14ac:dyDescent="0.2">
      <c r="C725" s="186"/>
      <c r="AE725" t="s">
        <v>892</v>
      </c>
    </row>
  </sheetData>
  <sheetProtection algorithmName="SHA-512" hashValue="INJ9IfR7RE5Nm/gKedUt8OwW/rkNCAHL2fR+FWx/N6n+Sr6qTKW8az/yMPkR6UuoXCv/RxMbe//Lp5285T+Ujg==" saltValue="Vjoi/B7tMcvj9I3ASR2+9Q==" spinCount="100000" sheet="1" objects="1" scenarios="1"/>
  <mergeCells count="64">
    <mergeCell ref="C709:G709"/>
    <mergeCell ref="C712:G712"/>
    <mergeCell ref="A718:C718"/>
    <mergeCell ref="A719:G723"/>
    <mergeCell ref="C700:G700"/>
    <mergeCell ref="C701:G701"/>
    <mergeCell ref="C702:G702"/>
    <mergeCell ref="C703:G703"/>
    <mergeCell ref="C705:G705"/>
    <mergeCell ref="C708:G708"/>
    <mergeCell ref="C699:G699"/>
    <mergeCell ref="C559:G559"/>
    <mergeCell ref="C560:G560"/>
    <mergeCell ref="C565:G565"/>
    <mergeCell ref="C566:G566"/>
    <mergeCell ref="C567:G567"/>
    <mergeCell ref="C648:G648"/>
    <mergeCell ref="C658:G658"/>
    <mergeCell ref="C671:G671"/>
    <mergeCell ref="C682:G682"/>
    <mergeCell ref="C697:G697"/>
    <mergeCell ref="C698:G698"/>
    <mergeCell ref="C558:G558"/>
    <mergeCell ref="C434:G434"/>
    <mergeCell ref="C441:G441"/>
    <mergeCell ref="C451:G451"/>
    <mergeCell ref="C463:G463"/>
    <mergeCell ref="C468:G468"/>
    <mergeCell ref="C482:G482"/>
    <mergeCell ref="C487:G487"/>
    <mergeCell ref="C506:G506"/>
    <mergeCell ref="C551:G551"/>
    <mergeCell ref="C552:G552"/>
    <mergeCell ref="C553:G553"/>
    <mergeCell ref="C419:G419"/>
    <mergeCell ref="C321:G321"/>
    <mergeCell ref="C326:G326"/>
    <mergeCell ref="C331:G331"/>
    <mergeCell ref="C339:G339"/>
    <mergeCell ref="C349:G349"/>
    <mergeCell ref="C356:G356"/>
    <mergeCell ref="C361:G361"/>
    <mergeCell ref="C364:G364"/>
    <mergeCell ref="C369:G369"/>
    <mergeCell ref="C408:G408"/>
    <mergeCell ref="C413:G413"/>
    <mergeCell ref="C316:G316"/>
    <mergeCell ref="C205:G205"/>
    <mergeCell ref="C214:G214"/>
    <mergeCell ref="C221:G221"/>
    <mergeCell ref="C246:G246"/>
    <mergeCell ref="C274:G274"/>
    <mergeCell ref="C279:G279"/>
    <mergeCell ref="C286:G286"/>
    <mergeCell ref="C291:G291"/>
    <mergeCell ref="C296:G296"/>
    <mergeCell ref="C304:G304"/>
    <mergeCell ref="C309:G309"/>
    <mergeCell ref="C183:G183"/>
    <mergeCell ref="A1:G1"/>
    <mergeCell ref="C2:G2"/>
    <mergeCell ref="C3:G3"/>
    <mergeCell ref="C4:G4"/>
    <mergeCell ref="C98:G98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2026-04-27T11:57:21Z</dcterms:modified>
</cp:coreProperties>
</file>